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4" windowWidth="15576" windowHeight="5040"/>
  </bookViews>
  <sheets>
    <sheet name="ADVANCE DETAIL" sheetId="1" r:id="rId1"/>
  </sheets>
  <externalReferences>
    <externalReference r:id="rId2"/>
  </externalReferences>
  <definedNames>
    <definedName name="EGI_1">#REF!</definedName>
    <definedName name="NOI">#REF!</definedName>
    <definedName name="_xlnm.Print_Area" localSheetId="0">'ADVANCE DETAIL'!$A$1:$M$175</definedName>
    <definedName name="_xlnm.Print_Titles" localSheetId="0">'ADVANCE DETAIL'!$1:$7</definedName>
    <definedName name="TOTAL_SOURCES">#REF!</definedName>
    <definedName name="TOTEXPEN_1">#REF!</definedName>
    <definedName name="TOTUNITS">#REF!</definedName>
    <definedName name="UNIT_MIX">#REF!</definedName>
  </definedNames>
  <calcPr calcId="145621" concurrentCalc="0"/>
</workbook>
</file>

<file path=xl/calcChain.xml><?xml version="1.0" encoding="utf-8"?>
<calcChain xmlns="http://schemas.openxmlformats.org/spreadsheetml/2006/main">
  <c r="L10" i="1" l="1"/>
  <c r="L11" i="1"/>
  <c r="L12" i="1"/>
  <c r="L13" i="1"/>
  <c r="L14" i="1"/>
  <c r="L15" i="1"/>
  <c r="M15" i="1"/>
  <c r="F26" i="1"/>
  <c r="K26" i="1"/>
  <c r="L26" i="1"/>
  <c r="M26" i="1"/>
  <c r="F35" i="1"/>
  <c r="K35" i="1"/>
  <c r="L35" i="1"/>
  <c r="M35" i="1"/>
  <c r="F42" i="1"/>
  <c r="K42" i="1"/>
  <c r="L42" i="1"/>
  <c r="M42" i="1"/>
  <c r="F48" i="1"/>
  <c r="K48" i="1"/>
  <c r="L48" i="1"/>
  <c r="M48" i="1"/>
  <c r="F53" i="1"/>
  <c r="K53" i="1"/>
  <c r="L53" i="1"/>
  <c r="M53" i="1"/>
  <c r="F59" i="1"/>
  <c r="K59" i="1"/>
  <c r="L59" i="1"/>
  <c r="M59" i="1"/>
  <c r="F75" i="1"/>
  <c r="K75" i="1"/>
  <c r="L75" i="1"/>
  <c r="M75" i="1"/>
  <c r="F80" i="1"/>
  <c r="K80" i="1"/>
  <c r="L80" i="1"/>
  <c r="M80" i="1"/>
  <c r="F84" i="1"/>
  <c r="K84" i="1"/>
  <c r="L84" i="1"/>
  <c r="M84" i="1"/>
  <c r="F95" i="1"/>
  <c r="K95" i="1"/>
  <c r="L95" i="1"/>
  <c r="M95" i="1"/>
  <c r="F105" i="1"/>
  <c r="K105" i="1"/>
  <c r="L105" i="1"/>
  <c r="M105" i="1"/>
  <c r="F111" i="1"/>
  <c r="K111" i="1"/>
  <c r="L111" i="1"/>
  <c r="M111" i="1"/>
  <c r="F115" i="1"/>
  <c r="K115" i="1"/>
  <c r="L115" i="1"/>
  <c r="M115" i="1"/>
  <c r="F121" i="1"/>
  <c r="K121" i="1"/>
  <c r="L121" i="1"/>
  <c r="M121" i="1"/>
  <c r="F127" i="1"/>
  <c r="K127" i="1"/>
  <c r="L127" i="1"/>
  <c r="M127" i="1"/>
  <c r="F132" i="1"/>
  <c r="K132" i="1"/>
  <c r="L132" i="1"/>
  <c r="M132" i="1"/>
  <c r="F142" i="1"/>
  <c r="K142" i="1"/>
  <c r="L142" i="1"/>
  <c r="M142" i="1"/>
  <c r="F147" i="1"/>
  <c r="K147" i="1"/>
  <c r="L147" i="1"/>
  <c r="M147" i="1"/>
  <c r="F154" i="1"/>
  <c r="K154" i="1"/>
  <c r="L154" i="1"/>
  <c r="M154" i="1"/>
  <c r="F159" i="1"/>
  <c r="K159" i="1"/>
  <c r="L159" i="1"/>
  <c r="M159" i="1"/>
  <c r="F164" i="1"/>
  <c r="K164" i="1"/>
  <c r="L164" i="1"/>
  <c r="M164" i="1"/>
  <c r="M169" i="1"/>
  <c r="F15" i="1"/>
  <c r="G15" i="1"/>
  <c r="G26" i="1"/>
  <c r="G35" i="1"/>
  <c r="G42" i="1"/>
  <c r="G48" i="1"/>
  <c r="G53" i="1"/>
  <c r="G59" i="1"/>
  <c r="G75" i="1"/>
  <c r="G80" i="1"/>
  <c r="G84" i="1"/>
  <c r="G95" i="1"/>
  <c r="G105" i="1"/>
  <c r="G111" i="1"/>
  <c r="G115" i="1"/>
  <c r="G121" i="1"/>
  <c r="G127" i="1"/>
  <c r="G132" i="1"/>
  <c r="G142" i="1"/>
  <c r="G147" i="1"/>
  <c r="G154" i="1"/>
  <c r="G159" i="1"/>
  <c r="G164" i="1"/>
  <c r="G169" i="1"/>
  <c r="M171" i="1"/>
  <c r="M173" i="1"/>
  <c r="L163" i="1"/>
  <c r="L158" i="1"/>
  <c r="L153" i="1"/>
  <c r="L152" i="1"/>
  <c r="L151" i="1"/>
  <c r="L146" i="1"/>
  <c r="L141" i="1"/>
  <c r="L140" i="1"/>
  <c r="L139" i="1"/>
  <c r="L138" i="1"/>
  <c r="L137" i="1"/>
  <c r="L136" i="1"/>
  <c r="L131" i="1"/>
  <c r="L126" i="1"/>
  <c r="L125" i="1"/>
  <c r="L120" i="1"/>
  <c r="L114" i="1"/>
  <c r="L110" i="1"/>
  <c r="L104" i="1"/>
  <c r="L103" i="1"/>
  <c r="L102" i="1"/>
  <c r="L101" i="1"/>
  <c r="L100" i="1"/>
  <c r="L94" i="1"/>
  <c r="L93" i="1"/>
  <c r="L92" i="1"/>
  <c r="L91" i="1"/>
  <c r="L90" i="1"/>
  <c r="L89" i="1"/>
  <c r="L83" i="1"/>
  <c r="L79" i="1"/>
  <c r="L74" i="1"/>
  <c r="L73" i="1"/>
  <c r="L72" i="1"/>
  <c r="L71" i="1"/>
  <c r="L70" i="1"/>
  <c r="L69" i="1"/>
  <c r="L68" i="1"/>
  <c r="L67" i="1"/>
  <c r="L66" i="1"/>
  <c r="L65" i="1"/>
  <c r="L64" i="1"/>
  <c r="L63" i="1"/>
  <c r="L58" i="1"/>
  <c r="L57" i="1"/>
  <c r="L52" i="1"/>
  <c r="L47" i="1"/>
  <c r="L46" i="1"/>
  <c r="L41" i="1"/>
  <c r="L40" i="1"/>
  <c r="L39" i="1"/>
  <c r="L34" i="1"/>
  <c r="L33" i="1"/>
  <c r="L32" i="1"/>
  <c r="L31" i="1"/>
  <c r="L30" i="1"/>
  <c r="L25" i="1"/>
  <c r="L24" i="1"/>
  <c r="L23" i="1"/>
  <c r="L22" i="1"/>
  <c r="L21" i="1"/>
  <c r="L20" i="1"/>
  <c r="K15" i="1"/>
  <c r="B2" i="1"/>
  <c r="B1" i="1"/>
</calcChain>
</file>

<file path=xl/comments1.xml><?xml version="1.0" encoding="utf-8"?>
<comments xmlns="http://schemas.openxmlformats.org/spreadsheetml/2006/main">
  <authors>
    <author>Kabir, Mahjabeen</author>
    <author>Bob Johnson</author>
  </authors>
  <commentList>
    <comment ref="B4" authorId="0">
      <text>
        <r>
          <rPr>
            <b/>
            <sz val="8"/>
            <color indexed="81"/>
            <rFont val="Tahoma"/>
            <family val="2"/>
          </rPr>
          <t>Kabir, Mahjabeen: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12"/>
            <color indexed="81"/>
            <rFont val="Tahoma"/>
            <family val="2"/>
          </rPr>
          <t>Please enter whole dollar amounts only.  Please round down to the nearest dollar</t>
        </r>
        <r>
          <rPr>
            <sz val="12"/>
            <color indexed="81"/>
            <rFont val="Tahoma"/>
            <family val="2"/>
          </rPr>
          <t>.</t>
        </r>
      </text>
    </comment>
    <comment ref="K4" authorId="1">
      <text>
        <r>
          <rPr>
            <sz val="10"/>
            <color indexed="81"/>
            <rFont val="Tahoma"/>
            <family val="2"/>
          </rPr>
          <t xml:space="preserve">Insert negative or positive values as applicable.
</t>
        </r>
      </text>
    </comment>
    <comment ref="K8" authorId="0">
      <text>
        <r>
          <rPr>
            <b/>
            <sz val="8"/>
            <color indexed="81"/>
            <rFont val="Tahoma"/>
            <family val="2"/>
          </rPr>
          <t>Kabir, Mahjabeen: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>Please round down to the nearest whole dolar.</t>
        </r>
      </text>
    </comment>
  </commentList>
</comments>
</file>

<file path=xl/sharedStrings.xml><?xml version="1.0" encoding="utf-8"?>
<sst xmlns="http://schemas.openxmlformats.org/spreadsheetml/2006/main" count="59" uniqueCount="38">
  <si>
    <t>MORTGAGOR DATA</t>
  </si>
  <si>
    <t>CHFA MFU</t>
  </si>
  <si>
    <t>Borrower Invoices &amp; Backup</t>
  </si>
  <si>
    <t>Budget Line        Sub-Totals</t>
  </si>
  <si>
    <t>Review Items:                               Comments and Questions</t>
  </si>
  <si>
    <t xml:space="preserve">Line Item Detail Adjustments </t>
  </si>
  <si>
    <t>CHFA-ADJUSTED LINE ITEM   DETAIL</t>
  </si>
  <si>
    <t>CHFA-ADJUSTED LINE ITEM TOTALS: ADVANCE # 1</t>
  </si>
  <si>
    <t>CONSTRUCTION</t>
  </si>
  <si>
    <t>Entity Name / Req. # / Date</t>
  </si>
  <si>
    <t>ARCHITECT-DESIGN</t>
  </si>
  <si>
    <t>Entity Name and Inv./Check Date</t>
  </si>
  <si>
    <t>ENGINEERING</t>
  </si>
  <si>
    <t xml:space="preserve"> </t>
  </si>
  <si>
    <t>SURVEYS</t>
  </si>
  <si>
    <t xml:space="preserve">CHFA LOAN ORIG. / COMMITMENT FEE </t>
  </si>
  <si>
    <t>CONNECTICUT HOUSING FINANCE AUTHORITY</t>
  </si>
  <si>
    <t>RE TAXES/PILOT</t>
  </si>
  <si>
    <t>INSURANCE</t>
  </si>
  <si>
    <r>
      <t xml:space="preserve">LEGAL-Real Estate </t>
    </r>
    <r>
      <rPr>
        <u/>
        <sz val="12"/>
        <color indexed="18"/>
        <rFont val="Arial"/>
        <family val="2"/>
      </rPr>
      <t>(Closing Documents and Title</t>
    </r>
    <r>
      <rPr>
        <u/>
        <sz val="8"/>
        <color indexed="18"/>
        <rFont val="Arial"/>
        <family val="2"/>
      </rPr>
      <t xml:space="preserve"> </t>
    </r>
    <r>
      <rPr>
        <u/>
        <sz val="12"/>
        <color indexed="18"/>
        <rFont val="Arial"/>
        <family val="2"/>
      </rPr>
      <t>Work)</t>
    </r>
  </si>
  <si>
    <t>TITLE &amp; RECORDING</t>
  </si>
  <si>
    <t>APPRAISALS &amp; MARKET STUDY</t>
  </si>
  <si>
    <t>ENVIRONMENTAL REPORTS and TESTING</t>
  </si>
  <si>
    <t>RELOCATION</t>
  </si>
  <si>
    <t>DECD LEGAL</t>
  </si>
  <si>
    <t>OTHER</t>
  </si>
  <si>
    <t>DEVELOPER ALLOWANCE / FEE (DAF)</t>
  </si>
  <si>
    <t>SITE ACQUISITION</t>
  </si>
  <si>
    <t>CAPITALIZED RESERVES</t>
  </si>
  <si>
    <t>ENTITY ORGANIZATIONAL &amp; LEGAL</t>
  </si>
  <si>
    <t>SYNDICATOR FEE</t>
  </si>
  <si>
    <t>TAX OPINION &amp; ENTITY ACCOUNTING</t>
  </si>
  <si>
    <t>CHFA TAX CREDIT FEE</t>
  </si>
  <si>
    <t>CHFA LIHTC APPLICATION FEES</t>
  </si>
  <si>
    <t>Requested Total &gt;</t>
  </si>
  <si>
    <t>CHFA-Approved Advance No. 1 &gt;</t>
  </si>
  <si>
    <t>Total CHFA adjustments to Initial Advance Request &gt;</t>
  </si>
  <si>
    <t>CHFA Adjustments as % of requested Initial Advance Amount  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</si>
</sst>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5" formatCode="&quot;$&quot;#,##0_);\(&quot;$&quot;#,##0\)"/>
    <numFmt numFmtId="6" formatCode="&quot;$&quot;#,##0_);[Red]\(&quot;$&quot;#,##0\)"/>
    <numFmt numFmtId="44" formatCode="_(&quot;$&quot;* #,##0.00_);_(&quot;$&quot;* \(#,##0.00\);_(&quot;$&quot;* &quot;-&quot;??_);_(@_)"/>
    <numFmt numFmtId="164" formatCode="&quot;$&quot;#,##0"/>
  </numFmts>
  <fonts count="26" x14ac:knownFonts="1">
    <font>
      <sz val="8"/>
      <name val="CG Times"/>
      <family val="1"/>
    </font>
    <font>
      <sz val="12"/>
      <color indexed="18"/>
      <name val="Arial"/>
      <family val="2"/>
    </font>
    <font>
      <b/>
      <u/>
      <sz val="16"/>
      <color indexed="18"/>
      <name val="Arial"/>
      <family val="2"/>
    </font>
    <font>
      <b/>
      <sz val="12"/>
      <color indexed="18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Arial"/>
      <family val="2"/>
    </font>
    <font>
      <b/>
      <u/>
      <sz val="12"/>
      <color indexed="18"/>
      <name val="Arial"/>
      <family val="2"/>
    </font>
    <font>
      <sz val="11"/>
      <color indexed="18"/>
      <name val="Arial"/>
      <family val="2"/>
    </font>
    <font>
      <sz val="10"/>
      <color indexed="1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u/>
      <sz val="12"/>
      <name val="Arial"/>
      <family val="2"/>
    </font>
    <font>
      <sz val="12"/>
      <color indexed="8"/>
      <name val="Arial"/>
      <family val="2"/>
    </font>
    <font>
      <sz val="10"/>
      <name val="Arial"/>
      <family val="2"/>
    </font>
    <font>
      <u/>
      <sz val="12"/>
      <color indexed="18"/>
      <name val="Arial"/>
      <family val="2"/>
    </font>
    <font>
      <u/>
      <sz val="8"/>
      <color indexed="18"/>
      <name val="Arial"/>
      <family val="2"/>
    </font>
    <font>
      <b/>
      <sz val="10"/>
      <color indexed="18"/>
      <name val="Arial"/>
      <family val="2"/>
    </font>
    <font>
      <b/>
      <sz val="12"/>
      <color theme="1" tint="0.249977111117893"/>
      <name val="Arial"/>
      <family val="2"/>
    </font>
    <font>
      <b/>
      <sz val="14"/>
      <color indexed="1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2"/>
      <color indexed="81"/>
      <name val="Tahoma"/>
      <family val="2"/>
    </font>
    <font>
      <sz val="12"/>
      <color indexed="81"/>
      <name val="Tahoma"/>
      <family val="2"/>
    </font>
    <font>
      <sz val="10"/>
      <color indexed="81"/>
      <name val="Tahoma"/>
      <family val="2"/>
    </font>
    <font>
      <b/>
      <sz val="11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3" fontId="0" fillId="0" borderId="0">
      <alignment vertical="top"/>
    </xf>
    <xf numFmtId="44" fontId="11" fillId="0" borderId="0" applyFont="0" applyFill="0" applyBorder="0" applyAlignment="0" applyProtection="0"/>
  </cellStyleXfs>
  <cellXfs count="89">
    <xf numFmtId="3" fontId="0" fillId="0" borderId="0" xfId="0">
      <alignment vertical="top"/>
    </xf>
    <xf numFmtId="4" fontId="1" fillId="2" borderId="0" xfId="0" applyNumberFormat="1" applyFont="1" applyFill="1" applyAlignment="1">
      <alignment horizontal="center" vertical="center"/>
    </xf>
    <xf numFmtId="4" fontId="2" fillId="2" borderId="0" xfId="0" applyNumberFormat="1" applyFont="1" applyFill="1" applyAlignment="1">
      <alignment horizontal="left" vertical="center"/>
    </xf>
    <xf numFmtId="5" fontId="1" fillId="2" borderId="0" xfId="0" applyNumberFormat="1" applyFont="1" applyFill="1" applyAlignment="1">
      <alignment horizontal="center" vertical="center"/>
    </xf>
    <xf numFmtId="5" fontId="1" fillId="2" borderId="0" xfId="0" applyNumberFormat="1" applyFont="1" applyFill="1" applyAlignment="1">
      <alignment horizontal="right" vertical="center"/>
    </xf>
    <xf numFmtId="4" fontId="3" fillId="2" borderId="0" xfId="0" applyNumberFormat="1" applyFont="1" applyFill="1" applyAlignment="1">
      <alignment horizontal="left" vertical="center"/>
    </xf>
    <xf numFmtId="4" fontId="1" fillId="4" borderId="11" xfId="0" applyNumberFormat="1" applyFont="1" applyFill="1" applyBorder="1" applyAlignment="1">
      <alignment horizontal="center" vertical="center"/>
    </xf>
    <xf numFmtId="4" fontId="6" fillId="2" borderId="0" xfId="0" applyNumberFormat="1" applyFont="1" applyFill="1" applyAlignment="1">
      <alignment horizontal="left" vertical="center"/>
    </xf>
    <xf numFmtId="4" fontId="1" fillId="0" borderId="0" xfId="0" applyNumberFormat="1" applyFont="1" applyFill="1" applyBorder="1" applyAlignment="1">
      <alignment horizontal="center" vertical="center"/>
    </xf>
    <xf numFmtId="5" fontId="3" fillId="2" borderId="0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/>
    </xf>
    <xf numFmtId="5" fontId="3" fillId="2" borderId="0" xfId="0" applyNumberFormat="1" applyFont="1" applyFill="1" applyBorder="1" applyAlignment="1">
      <alignment horizontal="right" vertical="center"/>
    </xf>
    <xf numFmtId="4" fontId="7" fillId="2" borderId="0" xfId="0" applyNumberFormat="1" applyFont="1" applyFill="1" applyAlignment="1">
      <alignment horizontal="center" vertical="center"/>
    </xf>
    <xf numFmtId="4" fontId="7" fillId="2" borderId="0" xfId="0" applyNumberFormat="1" applyFont="1" applyFill="1" applyAlignment="1">
      <alignment horizontal="left" vertical="center"/>
    </xf>
    <xf numFmtId="3" fontId="7" fillId="2" borderId="0" xfId="0" applyNumberFormat="1" applyFont="1" applyFill="1" applyAlignment="1">
      <alignment horizontal="center" vertical="center"/>
    </xf>
    <xf numFmtId="5" fontId="9" fillId="2" borderId="0" xfId="0" applyNumberFormat="1" applyFont="1" applyFill="1" applyBorder="1" applyAlignment="1">
      <alignment horizontal="right" vertical="center"/>
    </xf>
    <xf numFmtId="5" fontId="1" fillId="2" borderId="0" xfId="0" applyNumberFormat="1" applyFont="1" applyFill="1" applyBorder="1" applyAlignment="1">
      <alignment horizontal="center" vertical="center"/>
    </xf>
    <xf numFmtId="3" fontId="7" fillId="2" borderId="0" xfId="0" applyNumberFormat="1" applyFont="1" applyFill="1" applyBorder="1" applyAlignment="1">
      <alignment horizontal="center" vertical="center"/>
    </xf>
    <xf numFmtId="5" fontId="10" fillId="2" borderId="12" xfId="0" applyNumberFormat="1" applyFont="1" applyFill="1" applyBorder="1" applyAlignment="1">
      <alignment horizontal="right" vertical="center"/>
    </xf>
    <xf numFmtId="5" fontId="3" fillId="2" borderId="12" xfId="1" applyNumberFormat="1" applyFont="1" applyFill="1" applyBorder="1" applyAlignment="1">
      <alignment horizontal="right" vertical="center"/>
    </xf>
    <xf numFmtId="5" fontId="3" fillId="2" borderId="12" xfId="0" applyNumberFormat="1" applyFont="1" applyFill="1" applyBorder="1" applyAlignment="1">
      <alignment horizontal="right" vertical="center"/>
    </xf>
    <xf numFmtId="4" fontId="1" fillId="2" borderId="0" xfId="0" applyNumberFormat="1" applyFont="1" applyFill="1" applyAlignment="1">
      <alignment horizontal="right" vertical="center"/>
    </xf>
    <xf numFmtId="4" fontId="9" fillId="2" borderId="0" xfId="0" applyNumberFormat="1" applyFont="1" applyFill="1" applyAlignment="1">
      <alignment horizontal="left" vertical="center"/>
    </xf>
    <xf numFmtId="4" fontId="9" fillId="2" borderId="0" xfId="0" applyNumberFormat="1" applyFont="1" applyFill="1" applyAlignment="1">
      <alignment horizontal="right" vertical="center"/>
    </xf>
    <xf numFmtId="4" fontId="9" fillId="2" borderId="0" xfId="0" applyNumberFormat="1" applyFont="1" applyFill="1" applyAlignment="1">
      <alignment horizontal="center" vertical="center"/>
    </xf>
    <xf numFmtId="5" fontId="9" fillId="2" borderId="0" xfId="0" applyNumberFormat="1" applyFont="1" applyFill="1" applyBorder="1" applyAlignment="1">
      <alignment horizontal="center" vertical="center"/>
    </xf>
    <xf numFmtId="5" fontId="1" fillId="5" borderId="0" xfId="0" applyNumberFormat="1" applyFont="1" applyFill="1" applyBorder="1" applyAlignment="1">
      <alignment horizontal="center" vertical="center"/>
    </xf>
    <xf numFmtId="5" fontId="9" fillId="2" borderId="0" xfId="0" applyNumberFormat="1" applyFont="1" applyFill="1" applyAlignment="1">
      <alignment horizontal="center" vertical="center"/>
    </xf>
    <xf numFmtId="4" fontId="12" fillId="2" borderId="0" xfId="0" applyNumberFormat="1" applyFont="1" applyFill="1" applyAlignment="1">
      <alignment horizontal="left" vertical="center"/>
    </xf>
    <xf numFmtId="164" fontId="8" fillId="2" borderId="0" xfId="0" applyNumberFormat="1" applyFont="1" applyFill="1" applyBorder="1" applyAlignment="1">
      <alignment horizontal="left" vertical="center" wrapText="1"/>
    </xf>
    <xf numFmtId="4" fontId="10" fillId="0" borderId="0" xfId="0" applyNumberFormat="1" applyFont="1" applyFill="1" applyAlignment="1">
      <alignment horizontal="center" vertical="center"/>
    </xf>
    <xf numFmtId="5" fontId="3" fillId="2" borderId="0" xfId="0" applyNumberFormat="1" applyFont="1" applyFill="1" applyAlignment="1">
      <alignment horizontal="center" vertical="center"/>
    </xf>
    <xf numFmtId="4" fontId="3" fillId="2" borderId="0" xfId="0" applyNumberFormat="1" applyFont="1" applyFill="1" applyAlignment="1">
      <alignment horizontal="center" vertical="center"/>
    </xf>
    <xf numFmtId="49" fontId="13" fillId="0" borderId="0" xfId="0" applyNumberFormat="1" applyFont="1" applyFill="1" applyBorder="1">
      <alignment vertical="top"/>
    </xf>
    <xf numFmtId="14" fontId="9" fillId="2" borderId="0" xfId="0" applyNumberFormat="1" applyFont="1" applyFill="1" applyAlignment="1">
      <alignment horizontal="left" vertical="center"/>
    </xf>
    <xf numFmtId="1" fontId="9" fillId="2" borderId="0" xfId="0" applyNumberFormat="1" applyFont="1" applyFill="1" applyAlignment="1">
      <alignment horizontal="right" vertical="center"/>
    </xf>
    <xf numFmtId="4" fontId="1" fillId="2" borderId="0" xfId="0" applyNumberFormat="1" applyFont="1" applyFill="1" applyAlignment="1">
      <alignment horizontal="left" vertical="center"/>
    </xf>
    <xf numFmtId="1" fontId="9" fillId="2" borderId="0" xfId="0" applyNumberFormat="1" applyFont="1" applyFill="1" applyAlignment="1">
      <alignment horizontal="left" vertical="center"/>
    </xf>
    <xf numFmtId="1" fontId="12" fillId="2" borderId="0" xfId="0" applyNumberFormat="1" applyFont="1" applyFill="1" applyAlignment="1">
      <alignment horizontal="left" vertical="center"/>
    </xf>
    <xf numFmtId="1" fontId="9" fillId="2" borderId="0" xfId="0" applyNumberFormat="1" applyFont="1" applyFill="1" applyAlignment="1">
      <alignment horizontal="center" vertical="center"/>
    </xf>
    <xf numFmtId="5" fontId="9" fillId="2" borderId="0" xfId="0" applyNumberFormat="1" applyFont="1" applyFill="1" applyBorder="1" applyAlignment="1">
      <alignment vertical="center"/>
    </xf>
    <xf numFmtId="5" fontId="10" fillId="2" borderId="0" xfId="0" applyNumberFormat="1" applyFont="1" applyFill="1" applyBorder="1" applyAlignment="1">
      <alignment horizontal="center" vertical="center"/>
    </xf>
    <xf numFmtId="4" fontId="1" fillId="2" borderId="0" xfId="0" applyNumberFormat="1" applyFont="1" applyFill="1" applyBorder="1" applyAlignment="1">
      <alignment horizontal="left" vertical="center"/>
    </xf>
    <xf numFmtId="1" fontId="9" fillId="0" borderId="0" xfId="0" applyNumberFormat="1" applyFont="1" applyFill="1" applyAlignment="1">
      <alignment horizontal="right"/>
    </xf>
    <xf numFmtId="4" fontId="10" fillId="2" borderId="0" xfId="0" applyNumberFormat="1" applyFont="1" applyFill="1" applyAlignment="1">
      <alignment horizontal="left" vertical="center"/>
    </xf>
    <xf numFmtId="1" fontId="10" fillId="2" borderId="0" xfId="0" applyNumberFormat="1" applyFont="1" applyFill="1" applyAlignment="1">
      <alignment horizontal="left" vertical="center"/>
    </xf>
    <xf numFmtId="14" fontId="9" fillId="2" borderId="0" xfId="0" applyNumberFormat="1" applyFont="1" applyFill="1" applyBorder="1" applyAlignment="1">
      <alignment horizontal="center" vertical="center"/>
    </xf>
    <xf numFmtId="5" fontId="9" fillId="2" borderId="0" xfId="0" applyNumberFormat="1" applyFont="1" applyFill="1" applyAlignment="1">
      <alignment horizontal="right" vertical="center"/>
    </xf>
    <xf numFmtId="5" fontId="9" fillId="0" borderId="0" xfId="0" applyNumberFormat="1" applyFont="1" applyFill="1" applyAlignment="1">
      <alignment horizontal="right" vertical="top"/>
    </xf>
    <xf numFmtId="5" fontId="3" fillId="2" borderId="0" xfId="0" applyNumberFormat="1" applyFont="1" applyFill="1" applyAlignment="1">
      <alignment horizontal="right" vertical="center"/>
    </xf>
    <xf numFmtId="1" fontId="9" fillId="0" borderId="0" xfId="0" applyNumberFormat="1" applyFont="1" applyFill="1" applyAlignment="1">
      <alignment horizontal="right" vertical="center"/>
    </xf>
    <xf numFmtId="5" fontId="9" fillId="0" borderId="0" xfId="0" applyNumberFormat="1" applyFont="1" applyFill="1" applyAlignment="1">
      <alignment horizontal="right" vertical="center"/>
    </xf>
    <xf numFmtId="4" fontId="3" fillId="2" borderId="0" xfId="0" applyNumberFormat="1" applyFont="1" applyFill="1" applyAlignment="1">
      <alignment horizontal="right" vertical="center"/>
    </xf>
    <xf numFmtId="1" fontId="10" fillId="2" borderId="0" xfId="0" applyNumberFormat="1" applyFont="1" applyFill="1" applyAlignment="1">
      <alignment horizontal="right" vertical="center"/>
    </xf>
    <xf numFmtId="5" fontId="11" fillId="0" borderId="0" xfId="0" applyNumberFormat="1" applyFont="1" applyFill="1" applyAlignment="1">
      <alignment horizontal="right" vertical="top"/>
    </xf>
    <xf numFmtId="164" fontId="17" fillId="2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  <xf numFmtId="164" fontId="8" fillId="2" borderId="0" xfId="0" applyNumberFormat="1" applyFont="1" applyFill="1" applyBorder="1" applyAlignment="1">
      <alignment horizontal="center" vertical="center"/>
    </xf>
    <xf numFmtId="164" fontId="8" fillId="2" borderId="0" xfId="0" applyNumberFormat="1" applyFont="1" applyFill="1" applyAlignment="1">
      <alignment horizontal="center" vertical="center"/>
    </xf>
    <xf numFmtId="4" fontId="1" fillId="2" borderId="0" xfId="0" applyNumberFormat="1" applyFont="1" applyFill="1" applyAlignment="1">
      <alignment vertical="center"/>
    </xf>
    <xf numFmtId="4" fontId="9" fillId="2" borderId="0" xfId="0" applyNumberFormat="1" applyFont="1" applyFill="1" applyAlignment="1">
      <alignment vertical="center"/>
    </xf>
    <xf numFmtId="1" fontId="9" fillId="2" borderId="0" xfId="0" applyNumberFormat="1" applyFont="1" applyFill="1" applyAlignment="1">
      <alignment vertical="center"/>
    </xf>
    <xf numFmtId="5" fontId="18" fillId="0" borderId="0" xfId="0" applyNumberFormat="1" applyFont="1" applyFill="1" applyAlignment="1">
      <alignment horizontal="right" vertical="center"/>
    </xf>
    <xf numFmtId="5" fontId="19" fillId="2" borderId="13" xfId="0" applyNumberFormat="1" applyFont="1" applyFill="1" applyBorder="1" applyAlignment="1">
      <alignment horizontal="center" vertical="center"/>
    </xf>
    <xf numFmtId="5" fontId="4" fillId="3" borderId="0" xfId="0" applyNumberFormat="1" applyFont="1" applyFill="1" applyAlignment="1">
      <alignment horizontal="right" vertical="center"/>
    </xf>
    <xf numFmtId="4" fontId="7" fillId="2" borderId="0" xfId="0" applyNumberFormat="1" applyFont="1" applyFill="1" applyAlignment="1">
      <alignment horizontal="right" vertical="center"/>
    </xf>
    <xf numFmtId="1" fontId="7" fillId="2" borderId="0" xfId="0" applyNumberFormat="1" applyFont="1" applyFill="1" applyAlignment="1">
      <alignment horizontal="right" vertical="center"/>
    </xf>
    <xf numFmtId="5" fontId="3" fillId="2" borderId="11" xfId="0" applyNumberFormat="1" applyFont="1" applyFill="1" applyBorder="1" applyAlignment="1">
      <alignment horizontal="right" vertical="center"/>
    </xf>
    <xf numFmtId="1" fontId="1" fillId="2" borderId="0" xfId="0" applyNumberFormat="1" applyFont="1" applyFill="1" applyAlignment="1">
      <alignment horizontal="center" vertical="center"/>
    </xf>
    <xf numFmtId="6" fontId="1" fillId="2" borderId="0" xfId="0" applyNumberFormat="1" applyFont="1" applyFill="1" applyAlignment="1">
      <alignment horizontal="center" vertical="center"/>
    </xf>
    <xf numFmtId="5" fontId="1" fillId="5" borderId="0" xfId="0" applyNumberFormat="1" applyFont="1" applyFill="1" applyBorder="1" applyAlignment="1">
      <alignment horizontal="right" vertical="center"/>
    </xf>
    <xf numFmtId="164" fontId="8" fillId="2" borderId="0" xfId="0" applyNumberFormat="1" applyFont="1" applyFill="1" applyBorder="1" applyAlignment="1">
      <alignment horizontal="left" vertical="center" wrapText="1"/>
    </xf>
    <xf numFmtId="164" fontId="14" fillId="2" borderId="0" xfId="0" applyNumberFormat="1" applyFont="1" applyFill="1" applyBorder="1" applyAlignment="1">
      <alignment horizontal="left" vertical="center" wrapText="1"/>
    </xf>
    <xf numFmtId="5" fontId="3" fillId="2" borderId="1" xfId="0" applyNumberFormat="1" applyFont="1" applyFill="1" applyBorder="1" applyAlignment="1">
      <alignment horizontal="center" vertical="center"/>
    </xf>
    <xf numFmtId="5" fontId="3" fillId="2" borderId="2" xfId="0" applyNumberFormat="1" applyFont="1" applyFill="1" applyBorder="1" applyAlignment="1">
      <alignment horizontal="center" vertical="center"/>
    </xf>
    <xf numFmtId="4" fontId="4" fillId="3" borderId="3" xfId="0" applyNumberFormat="1" applyFont="1" applyFill="1" applyBorder="1" applyAlignment="1">
      <alignment horizontal="center" vertical="center"/>
    </xf>
    <xf numFmtId="4" fontId="4" fillId="3" borderId="0" xfId="0" applyNumberFormat="1" applyFont="1" applyFill="1" applyBorder="1" applyAlignment="1">
      <alignment horizontal="center" vertical="center"/>
    </xf>
    <xf numFmtId="5" fontId="3" fillId="2" borderId="4" xfId="0" applyNumberFormat="1" applyFont="1" applyFill="1" applyBorder="1" applyAlignment="1">
      <alignment horizontal="center" vertical="center" wrapText="1"/>
    </xf>
    <xf numFmtId="5" fontId="3" fillId="2" borderId="3" xfId="0" applyNumberFormat="1" applyFont="1" applyFill="1" applyBorder="1" applyAlignment="1">
      <alignment horizontal="center" vertical="center" wrapText="1"/>
    </xf>
    <xf numFmtId="5" fontId="3" fillId="2" borderId="8" xfId="0" applyNumberFormat="1" applyFont="1" applyFill="1" applyBorder="1" applyAlignment="1">
      <alignment horizontal="center" vertical="center" wrapText="1"/>
    </xf>
    <xf numFmtId="5" fontId="3" fillId="2" borderId="5" xfId="0" applyNumberFormat="1" applyFont="1" applyFill="1" applyBorder="1" applyAlignment="1">
      <alignment horizontal="center" vertical="center" wrapText="1"/>
    </xf>
    <xf numFmtId="5" fontId="3" fillId="2" borderId="7" xfId="0" applyNumberFormat="1" applyFont="1" applyFill="1" applyBorder="1" applyAlignment="1">
      <alignment horizontal="center" vertical="center" wrapText="1"/>
    </xf>
    <xf numFmtId="5" fontId="3" fillId="2" borderId="9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center" wrapText="1"/>
    </xf>
    <xf numFmtId="4" fontId="3" fillId="2" borderId="10" xfId="0" applyNumberFormat="1" applyFont="1" applyFill="1" applyBorder="1" applyAlignment="1">
      <alignment horizontal="center" vertical="center" wrapText="1"/>
    </xf>
    <xf numFmtId="5" fontId="5" fillId="3" borderId="0" xfId="0" applyNumberFormat="1" applyFont="1" applyFill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-%20ADMIN-UNDERWRITING\!MultifamilyHousingDevelopmentHandbook\MULTIFAMILY%20HOUSING%20DEVELOPMENT%20PROCESS%20HANDBOOK\07%20Underwriting%20Model\c.%20Underwriting%20Model%20Standard%20Template%20July%2031%2020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EVEL.BUDGET"/>
      <sheetName val="LIHTC_CALC"/>
      <sheetName val="RENTS_MIX_UAs"/>
      <sheetName val="OP_PROFORMA"/>
      <sheetName val="NOI_CF"/>
      <sheetName val="BUILT SPACE (GSF)"/>
      <sheetName val="ALLOC of FUNDS"/>
      <sheetName val="DEVCASHFLOW"/>
      <sheetName val="ADVANCE No. 1"/>
      <sheetName val="ADVANCE DETAIL"/>
      <sheetName val="CLOSING STMNT."/>
      <sheetName val="Chart NOI_CF"/>
      <sheetName val="DDF Loan"/>
      <sheetName val="AMORT. 1"/>
      <sheetName val="AMORT. 2"/>
      <sheetName val="ACCRUALS"/>
      <sheetName val="LOAN COMMIT. REQUEST"/>
      <sheetName val="SITE EVALUATION"/>
      <sheetName val="DEVEL. SCHEDULE"/>
      <sheetName val="ADDIT. LIHTCs"/>
    </sheetNames>
    <sheetDataSet>
      <sheetData sheetId="0">
        <row r="1">
          <cell r="A1" t="str">
            <v>DEVELOPMENT NAME  City/Town  CHFA Loan #</v>
          </cell>
        </row>
        <row r="2">
          <cell r="A2" t="str">
            <v>Development Entity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39997558519241921"/>
  </sheetPr>
  <dimension ref="A1:M425"/>
  <sheetViews>
    <sheetView tabSelected="1" zoomScale="80" zoomScaleNormal="80" workbookViewId="0"/>
  </sheetViews>
  <sheetFormatPr defaultColWidth="19.1640625" defaultRowHeight="15" x14ac:dyDescent="0.2"/>
  <cols>
    <col min="1" max="1" width="7.1640625" style="1" customWidth="1"/>
    <col min="2" max="2" width="60.33203125" style="1" customWidth="1"/>
    <col min="3" max="4" width="19.83203125" style="1" customWidth="1"/>
    <col min="5" max="5" width="3.83203125" style="1" customWidth="1"/>
    <col min="6" max="6" width="21.83203125" style="3" customWidth="1"/>
    <col min="7" max="7" width="23.6640625" style="3" customWidth="1"/>
    <col min="8" max="8" width="2.6640625" style="1" customWidth="1"/>
    <col min="9" max="9" width="18.83203125" style="1" customWidth="1"/>
    <col min="10" max="10" width="32.83203125" style="1" customWidth="1"/>
    <col min="11" max="11" width="20.83203125" style="3" customWidth="1"/>
    <col min="12" max="12" width="23.6640625" style="3" customWidth="1"/>
    <col min="13" max="13" width="26.83203125" style="4" customWidth="1"/>
    <col min="14" max="16384" width="19.1640625" style="1"/>
  </cols>
  <sheetData>
    <row r="1" spans="1:13" ht="20.25" customHeight="1" x14ac:dyDescent="0.2">
      <c r="B1" s="2" t="str">
        <f>+[1]SUMMARY!A1</f>
        <v>DEVELOPMENT NAME  City/Town  CHFA Loan #</v>
      </c>
      <c r="C1" s="2"/>
      <c r="D1" s="2"/>
    </row>
    <row r="2" spans="1:13" ht="21" x14ac:dyDescent="0.2">
      <c r="B2" s="2" t="str">
        <f>+[1]SUMMARY!A2</f>
        <v>Development Entity</v>
      </c>
      <c r="C2" s="5"/>
      <c r="D2" s="5"/>
    </row>
    <row r="3" spans="1:13" ht="17.399999999999999" x14ac:dyDescent="0.2">
      <c r="F3" s="74" t="s">
        <v>0</v>
      </c>
      <c r="G3" s="75"/>
      <c r="I3" s="76" t="s">
        <v>1</v>
      </c>
      <c r="J3" s="77"/>
      <c r="K3" s="77"/>
      <c r="L3" s="77"/>
      <c r="M3" s="77"/>
    </row>
    <row r="4" spans="1:13" ht="33.9" customHeight="1" x14ac:dyDescent="0.2">
      <c r="F4" s="78" t="s">
        <v>2</v>
      </c>
      <c r="G4" s="81" t="s">
        <v>3</v>
      </c>
      <c r="I4" s="84" t="s">
        <v>4</v>
      </c>
      <c r="J4" s="85"/>
      <c r="K4" s="82" t="s">
        <v>5</v>
      </c>
      <c r="L4" s="88" t="s">
        <v>6</v>
      </c>
      <c r="M4" s="88" t="s">
        <v>7</v>
      </c>
    </row>
    <row r="5" spans="1:13" ht="15.75" customHeight="1" x14ac:dyDescent="0.2">
      <c r="F5" s="79"/>
      <c r="G5" s="82"/>
      <c r="I5" s="84"/>
      <c r="J5" s="85"/>
      <c r="K5" s="82"/>
      <c r="L5" s="88"/>
      <c r="M5" s="88"/>
    </row>
    <row r="6" spans="1:13" ht="15.75" customHeight="1" x14ac:dyDescent="0.2">
      <c r="F6" s="80"/>
      <c r="G6" s="83"/>
      <c r="I6" s="86"/>
      <c r="J6" s="87"/>
      <c r="K6" s="83"/>
      <c r="L6" s="88"/>
      <c r="M6" s="88"/>
    </row>
    <row r="7" spans="1:13" ht="9" customHeight="1" x14ac:dyDescent="0.2">
      <c r="E7" s="6"/>
    </row>
    <row r="8" spans="1:13" ht="18" customHeight="1" x14ac:dyDescent="0.2">
      <c r="B8" s="7" t="s">
        <v>8</v>
      </c>
      <c r="C8" s="7"/>
      <c r="D8" s="7"/>
      <c r="E8" s="8"/>
      <c r="F8" s="9"/>
      <c r="G8" s="9"/>
      <c r="I8" s="10"/>
      <c r="J8" s="11"/>
      <c r="L8" s="9"/>
      <c r="M8" s="12"/>
    </row>
    <row r="9" spans="1:13" ht="18" customHeight="1" x14ac:dyDescent="0.2">
      <c r="B9" s="13" t="s">
        <v>9</v>
      </c>
      <c r="C9" s="14"/>
      <c r="D9" s="13"/>
      <c r="F9" s="9"/>
      <c r="G9" s="9"/>
      <c r="I9" s="10"/>
      <c r="J9" s="72"/>
      <c r="K9" s="72"/>
      <c r="L9" s="9"/>
      <c r="M9" s="12"/>
    </row>
    <row r="10" spans="1:13" ht="15.9" customHeight="1" x14ac:dyDescent="0.2">
      <c r="A10" s="15">
        <v>1</v>
      </c>
      <c r="B10" s="72"/>
      <c r="C10" s="72"/>
      <c r="D10" s="72"/>
      <c r="E10" s="72"/>
      <c r="F10" s="16">
        <v>0</v>
      </c>
      <c r="G10" s="17"/>
      <c r="I10" s="72"/>
      <c r="J10" s="72"/>
      <c r="K10" s="4">
        <v>0</v>
      </c>
      <c r="L10" s="4">
        <f>ROUNDDOWN(F10+K10,0)</f>
        <v>0</v>
      </c>
      <c r="M10" s="12"/>
    </row>
    <row r="11" spans="1:13" ht="15.9" customHeight="1" x14ac:dyDescent="0.2">
      <c r="A11" s="18">
        <v>2</v>
      </c>
      <c r="B11" s="72"/>
      <c r="C11" s="72"/>
      <c r="D11" s="72"/>
      <c r="E11" s="72"/>
      <c r="F11" s="16">
        <v>0</v>
      </c>
      <c r="G11" s="17"/>
      <c r="I11" s="72"/>
      <c r="J11" s="72"/>
      <c r="K11" s="4">
        <v>0</v>
      </c>
      <c r="L11" s="4">
        <f>ROUNDDOWN(F11+K11,0)</f>
        <v>0</v>
      </c>
      <c r="M11" s="12"/>
    </row>
    <row r="12" spans="1:13" ht="15.9" customHeight="1" x14ac:dyDescent="0.2">
      <c r="A12" s="18">
        <v>3</v>
      </c>
      <c r="B12" s="72"/>
      <c r="C12" s="72"/>
      <c r="D12" s="72"/>
      <c r="E12" s="72"/>
      <c r="F12" s="16">
        <v>0</v>
      </c>
      <c r="G12" s="17"/>
      <c r="I12" s="72"/>
      <c r="J12" s="72"/>
      <c r="K12" s="4">
        <v>0</v>
      </c>
      <c r="L12" s="4">
        <f>ROUNDDOWN(F12+K12,0)</f>
        <v>0</v>
      </c>
      <c r="M12" s="12"/>
    </row>
    <row r="13" spans="1:13" ht="15.9" customHeight="1" x14ac:dyDescent="0.2">
      <c r="A13" s="18">
        <v>4</v>
      </c>
      <c r="B13" s="72"/>
      <c r="C13" s="72"/>
      <c r="D13" s="72"/>
      <c r="E13" s="72"/>
      <c r="F13" s="16">
        <v>0</v>
      </c>
      <c r="G13" s="17"/>
      <c r="I13" s="72"/>
      <c r="J13" s="72"/>
      <c r="K13" s="4">
        <v>0</v>
      </c>
      <c r="L13" s="4">
        <f>ROUNDDOWN(F13+K13,0)</f>
        <v>0</v>
      </c>
      <c r="M13" s="12"/>
    </row>
    <row r="14" spans="1:13" ht="15.9" customHeight="1" x14ac:dyDescent="0.2">
      <c r="A14" s="18">
        <v>5</v>
      </c>
      <c r="B14" s="72"/>
      <c r="C14" s="72"/>
      <c r="D14" s="72"/>
      <c r="E14" s="72"/>
      <c r="F14" s="16">
        <v>0</v>
      </c>
      <c r="G14" s="17"/>
      <c r="I14" s="72"/>
      <c r="J14" s="72"/>
      <c r="K14" s="4">
        <v>0</v>
      </c>
      <c r="L14" s="4">
        <f>ROUNDDOWN(F14+K14,0)</f>
        <v>0</v>
      </c>
      <c r="M14" s="12"/>
    </row>
    <row r="15" spans="1:13" ht="18" customHeight="1" thickBot="1" x14ac:dyDescent="0.25">
      <c r="A15" s="15"/>
      <c r="B15" s="72"/>
      <c r="C15" s="72"/>
      <c r="D15" s="72"/>
      <c r="E15" s="72"/>
      <c r="F15" s="19">
        <f>ROUNDDOWN(SUM(F10:F14),0)</f>
        <v>0</v>
      </c>
      <c r="G15" s="9">
        <f>+F15</f>
        <v>0</v>
      </c>
      <c r="I15" s="72"/>
      <c r="J15" s="72"/>
      <c r="K15" s="20">
        <f>ROUNDDOWN(SUM(K10:K14),0)</f>
        <v>0</v>
      </c>
      <c r="L15" s="20">
        <f>ROUNDDOWN(SUM(L10:L14),0)</f>
        <v>0</v>
      </c>
      <c r="M15" s="21">
        <f>+L15</f>
        <v>0</v>
      </c>
    </row>
    <row r="16" spans="1:13" ht="6" customHeight="1" thickTop="1" x14ac:dyDescent="0.2">
      <c r="A16" s="15"/>
      <c r="B16" s="22"/>
      <c r="C16" s="23"/>
      <c r="D16" s="24"/>
      <c r="E16" s="25"/>
      <c r="F16" s="26"/>
      <c r="G16" s="27"/>
      <c r="I16" s="72"/>
      <c r="J16" s="72"/>
    </row>
    <row r="17" spans="1:13" ht="6" customHeight="1" x14ac:dyDescent="0.2">
      <c r="A17" s="15"/>
      <c r="C17" s="23"/>
      <c r="D17" s="25"/>
      <c r="E17" s="25"/>
      <c r="F17" s="28"/>
      <c r="I17" s="72"/>
      <c r="J17" s="72"/>
    </row>
    <row r="18" spans="1:13" ht="15.6" x14ac:dyDescent="0.2">
      <c r="A18" s="15"/>
      <c r="B18" s="7" t="s">
        <v>10</v>
      </c>
      <c r="C18" s="29"/>
      <c r="D18" s="29"/>
      <c r="E18" s="25"/>
      <c r="F18" s="28"/>
      <c r="I18" s="72"/>
      <c r="J18" s="72"/>
    </row>
    <row r="19" spans="1:13" x14ac:dyDescent="0.2">
      <c r="A19" s="15"/>
      <c r="B19" s="1" t="s">
        <v>11</v>
      </c>
      <c r="C19" s="23"/>
      <c r="D19" s="25"/>
      <c r="E19" s="25"/>
      <c r="F19" s="28"/>
      <c r="I19" s="72"/>
      <c r="J19" s="72"/>
    </row>
    <row r="20" spans="1:13" ht="18" customHeight="1" x14ac:dyDescent="0.2">
      <c r="A20" s="15">
        <v>1</v>
      </c>
      <c r="B20" s="72"/>
      <c r="C20" s="72"/>
      <c r="D20" s="30"/>
      <c r="E20" s="25"/>
      <c r="F20" s="16">
        <v>0</v>
      </c>
      <c r="I20" s="72"/>
      <c r="J20" s="72"/>
      <c r="K20" s="4">
        <v>0</v>
      </c>
      <c r="L20" s="4">
        <f t="shared" ref="L20:L26" si="0">ROUNDDOWN(F20+K20,0)</f>
        <v>0</v>
      </c>
    </row>
    <row r="21" spans="1:13" ht="18" customHeight="1" x14ac:dyDescent="0.2">
      <c r="A21" s="15">
        <v>2</v>
      </c>
      <c r="B21" s="72"/>
      <c r="C21" s="72"/>
      <c r="D21" s="30"/>
      <c r="E21" s="31"/>
      <c r="F21" s="16">
        <v>0</v>
      </c>
      <c r="G21" s="32"/>
      <c r="H21" s="33"/>
      <c r="I21" s="72"/>
      <c r="J21" s="72"/>
      <c r="K21" s="4">
        <v>0</v>
      </c>
      <c r="L21" s="4">
        <f t="shared" si="0"/>
        <v>0</v>
      </c>
    </row>
    <row r="22" spans="1:13" ht="18" customHeight="1" x14ac:dyDescent="0.2">
      <c r="A22" s="15">
        <v>3</v>
      </c>
      <c r="B22" s="72"/>
      <c r="C22" s="72"/>
      <c r="D22" s="30"/>
      <c r="E22" s="25"/>
      <c r="F22" s="16">
        <v>0</v>
      </c>
      <c r="I22" s="72"/>
      <c r="J22" s="72"/>
      <c r="K22" s="4">
        <v>0</v>
      </c>
      <c r="L22" s="4">
        <f t="shared" si="0"/>
        <v>0</v>
      </c>
    </row>
    <row r="23" spans="1:13" ht="18" customHeight="1" x14ac:dyDescent="0.2">
      <c r="A23" s="15">
        <v>4</v>
      </c>
      <c r="B23" s="72"/>
      <c r="C23" s="72"/>
      <c r="D23" s="30"/>
      <c r="E23" s="25"/>
      <c r="F23" s="16">
        <v>0</v>
      </c>
      <c r="I23" s="72"/>
      <c r="J23" s="72"/>
      <c r="K23" s="4">
        <v>0</v>
      </c>
      <c r="L23" s="4">
        <f t="shared" si="0"/>
        <v>0</v>
      </c>
    </row>
    <row r="24" spans="1:13" ht="18" customHeight="1" x14ac:dyDescent="0.2">
      <c r="A24" s="15">
        <v>5</v>
      </c>
      <c r="B24" s="72"/>
      <c r="C24" s="72"/>
      <c r="D24" s="30"/>
      <c r="E24" s="25"/>
      <c r="F24" s="16">
        <v>0</v>
      </c>
      <c r="I24" s="72"/>
      <c r="J24" s="72"/>
      <c r="K24" s="4">
        <v>0</v>
      </c>
      <c r="L24" s="4">
        <f t="shared" si="0"/>
        <v>0</v>
      </c>
    </row>
    <row r="25" spans="1:13" ht="18" customHeight="1" x14ac:dyDescent="0.2">
      <c r="A25" s="15">
        <v>6</v>
      </c>
      <c r="B25" s="34"/>
      <c r="C25" s="35"/>
      <c r="D25" s="36"/>
      <c r="E25" s="25"/>
      <c r="F25" s="16">
        <v>0</v>
      </c>
      <c r="I25" s="72"/>
      <c r="J25" s="72"/>
      <c r="K25" s="4">
        <v>0</v>
      </c>
      <c r="L25" s="4">
        <f t="shared" si="0"/>
        <v>0</v>
      </c>
    </row>
    <row r="26" spans="1:13" ht="16.2" thickBot="1" x14ac:dyDescent="0.25">
      <c r="A26" s="15"/>
      <c r="B26" s="37"/>
      <c r="C26" s="23"/>
      <c r="D26" s="38"/>
      <c r="E26" s="25"/>
      <c r="F26" s="19">
        <f>ROUNDDOWN(SUM(F20:F25),0)</f>
        <v>0</v>
      </c>
      <c r="G26" s="9">
        <f>+F26</f>
        <v>0</v>
      </c>
      <c r="H26" s="37"/>
      <c r="I26" s="72"/>
      <c r="J26" s="72"/>
      <c r="K26" s="21">
        <f>ROUNDDOWN(SUM(K20:K25),0)</f>
        <v>0</v>
      </c>
      <c r="L26" s="21">
        <f t="shared" si="0"/>
        <v>0</v>
      </c>
      <c r="M26" s="21">
        <f>+L26</f>
        <v>0</v>
      </c>
    </row>
    <row r="27" spans="1:13" ht="6" customHeight="1" thickTop="1" x14ac:dyDescent="0.2">
      <c r="A27" s="15"/>
      <c r="B27" s="22"/>
      <c r="C27" s="23"/>
      <c r="D27" s="36"/>
      <c r="E27" s="25"/>
      <c r="F27" s="28"/>
      <c r="H27" s="37"/>
      <c r="I27" s="72"/>
      <c r="J27" s="72"/>
    </row>
    <row r="28" spans="1:13" ht="18" customHeight="1" x14ac:dyDescent="0.2">
      <c r="A28" s="15"/>
      <c r="B28" s="7" t="s">
        <v>12</v>
      </c>
      <c r="C28" s="29"/>
      <c r="D28" s="39"/>
      <c r="E28" s="25"/>
      <c r="F28" s="28"/>
      <c r="H28" s="37"/>
      <c r="I28" s="72"/>
      <c r="J28" s="72"/>
    </row>
    <row r="29" spans="1:13" ht="18" customHeight="1" x14ac:dyDescent="0.2">
      <c r="A29" s="15"/>
      <c r="B29" s="1" t="s">
        <v>11</v>
      </c>
      <c r="C29" s="23"/>
      <c r="D29" s="40"/>
      <c r="E29" s="25"/>
      <c r="F29" s="28"/>
      <c r="H29" s="37"/>
      <c r="I29" s="72"/>
      <c r="J29" s="72"/>
    </row>
    <row r="30" spans="1:13" ht="18" customHeight="1" x14ac:dyDescent="0.2">
      <c r="A30" s="15">
        <v>1</v>
      </c>
      <c r="B30" s="72"/>
      <c r="C30" s="72"/>
      <c r="D30" s="36"/>
      <c r="E30" s="25"/>
      <c r="F30" s="41">
        <v>0</v>
      </c>
      <c r="H30" s="37"/>
      <c r="I30" s="72"/>
      <c r="J30" s="72"/>
      <c r="K30" s="4">
        <v>0</v>
      </c>
      <c r="L30" s="4">
        <f t="shared" ref="L30:L35" si="1">ROUNDDOWN(F30+K30,0)</f>
        <v>0</v>
      </c>
    </row>
    <row r="31" spans="1:13" ht="18" customHeight="1" x14ac:dyDescent="0.2">
      <c r="A31" s="15">
        <v>2</v>
      </c>
      <c r="B31" s="72"/>
      <c r="C31" s="72"/>
      <c r="D31" s="36"/>
      <c r="E31" s="25"/>
      <c r="F31" s="41">
        <v>0</v>
      </c>
      <c r="H31" s="37"/>
      <c r="I31" s="72"/>
      <c r="J31" s="72"/>
      <c r="K31" s="4">
        <v>0</v>
      </c>
      <c r="L31" s="4">
        <f t="shared" si="1"/>
        <v>0</v>
      </c>
    </row>
    <row r="32" spans="1:13" ht="18" customHeight="1" x14ac:dyDescent="0.2">
      <c r="A32" s="15">
        <v>3</v>
      </c>
      <c r="B32" s="72"/>
      <c r="C32" s="72"/>
      <c r="D32" s="36"/>
      <c r="E32" s="25"/>
      <c r="F32" s="41">
        <v>0</v>
      </c>
      <c r="H32" s="37"/>
      <c r="I32" s="72"/>
      <c r="J32" s="72"/>
      <c r="K32" s="4">
        <v>0</v>
      </c>
      <c r="L32" s="4">
        <f t="shared" si="1"/>
        <v>0</v>
      </c>
    </row>
    <row r="33" spans="1:13" ht="18" customHeight="1" x14ac:dyDescent="0.2">
      <c r="A33" s="15">
        <v>4</v>
      </c>
      <c r="B33" s="72"/>
      <c r="C33" s="72"/>
      <c r="D33" s="36"/>
      <c r="E33" s="25"/>
      <c r="F33" s="41">
        <v>0</v>
      </c>
      <c r="H33" s="37"/>
      <c r="I33" s="72"/>
      <c r="J33" s="72"/>
      <c r="K33" s="4">
        <v>0</v>
      </c>
      <c r="L33" s="4">
        <f t="shared" si="1"/>
        <v>0</v>
      </c>
    </row>
    <row r="34" spans="1:13" ht="18" customHeight="1" x14ac:dyDescent="0.2">
      <c r="A34" s="15">
        <v>5</v>
      </c>
      <c r="B34" s="72"/>
      <c r="C34" s="72"/>
      <c r="D34" s="36"/>
      <c r="E34" s="25"/>
      <c r="F34" s="41">
        <v>0</v>
      </c>
      <c r="H34" s="37"/>
      <c r="I34" s="72"/>
      <c r="J34" s="72"/>
      <c r="K34" s="4">
        <v>0</v>
      </c>
      <c r="L34" s="4">
        <f t="shared" si="1"/>
        <v>0</v>
      </c>
    </row>
    <row r="35" spans="1:13" ht="16.2" thickBot="1" x14ac:dyDescent="0.25">
      <c r="A35" s="15"/>
      <c r="B35" s="37" t="s">
        <v>13</v>
      </c>
      <c r="C35" s="23"/>
      <c r="D35" s="38"/>
      <c r="E35" s="25"/>
      <c r="F35" s="19">
        <f>ROUNDDOWN(SUM(F30:F34),0)</f>
        <v>0</v>
      </c>
      <c r="G35" s="9">
        <f>+F35</f>
        <v>0</v>
      </c>
      <c r="H35" s="37"/>
      <c r="I35" s="72"/>
      <c r="J35" s="72"/>
      <c r="K35" s="21">
        <f>ROUNDDOWN(SUM(K30:K34),0)</f>
        <v>0</v>
      </c>
      <c r="L35" s="21">
        <f t="shared" si="1"/>
        <v>0</v>
      </c>
      <c r="M35" s="21">
        <f>+L35</f>
        <v>0</v>
      </c>
    </row>
    <row r="36" spans="1:13" ht="16.2" thickTop="1" x14ac:dyDescent="0.2">
      <c r="A36" s="15"/>
      <c r="B36" s="37"/>
      <c r="C36" s="23"/>
      <c r="D36" s="38"/>
      <c r="E36" s="25"/>
      <c r="F36" s="42"/>
      <c r="G36" s="9"/>
      <c r="H36" s="37"/>
      <c r="I36" s="72"/>
      <c r="J36" s="72"/>
      <c r="K36" s="9"/>
      <c r="L36" s="9"/>
      <c r="M36" s="12"/>
    </row>
    <row r="37" spans="1:13" ht="15.6" x14ac:dyDescent="0.2">
      <c r="A37" s="15"/>
      <c r="B37" s="7" t="s">
        <v>14</v>
      </c>
      <c r="C37" s="29"/>
      <c r="D37" s="39"/>
      <c r="E37" s="25"/>
      <c r="F37" s="28"/>
      <c r="H37" s="37"/>
      <c r="I37" s="72"/>
      <c r="J37" s="72"/>
    </row>
    <row r="38" spans="1:13" x14ac:dyDescent="0.2">
      <c r="A38" s="15"/>
      <c r="B38" s="1" t="s">
        <v>11</v>
      </c>
      <c r="C38" s="23"/>
      <c r="D38" s="40"/>
      <c r="E38" s="25"/>
      <c r="F38" s="28"/>
      <c r="H38" s="37"/>
      <c r="I38" s="72"/>
      <c r="J38" s="72"/>
    </row>
    <row r="39" spans="1:13" x14ac:dyDescent="0.2">
      <c r="A39" s="15">
        <v>1</v>
      </c>
      <c r="B39" s="72"/>
      <c r="C39" s="72"/>
      <c r="D39" s="40"/>
      <c r="E39" s="25"/>
      <c r="F39" s="41">
        <v>0</v>
      </c>
      <c r="H39" s="37"/>
      <c r="I39" s="72"/>
      <c r="J39" s="72"/>
      <c r="K39" s="4">
        <v>0</v>
      </c>
      <c r="L39" s="4">
        <f>ROUNDDOWN(F39+K39,0)</f>
        <v>0</v>
      </c>
    </row>
    <row r="40" spans="1:13" x14ac:dyDescent="0.2">
      <c r="A40" s="15">
        <v>2</v>
      </c>
      <c r="B40" s="72"/>
      <c r="C40" s="72"/>
      <c r="D40" s="40"/>
      <c r="E40" s="25"/>
      <c r="F40" s="41">
        <v>0</v>
      </c>
      <c r="H40" s="37"/>
      <c r="I40" s="72"/>
      <c r="J40" s="72"/>
      <c r="K40" s="4">
        <v>0</v>
      </c>
      <c r="L40" s="4">
        <f>ROUNDDOWN(F40+K40,0)</f>
        <v>0</v>
      </c>
    </row>
    <row r="41" spans="1:13" x14ac:dyDescent="0.2">
      <c r="A41" s="15">
        <v>3</v>
      </c>
      <c r="B41" s="72"/>
      <c r="C41" s="72"/>
      <c r="D41" s="40"/>
      <c r="E41" s="25"/>
      <c r="F41" s="41">
        <v>0</v>
      </c>
      <c r="H41" s="37"/>
      <c r="I41" s="72"/>
      <c r="J41" s="72"/>
      <c r="K41" s="4">
        <v>0</v>
      </c>
      <c r="L41" s="4">
        <f>ROUNDDOWN(F41+K41,0)</f>
        <v>0</v>
      </c>
    </row>
    <row r="42" spans="1:13" ht="16.2" thickBot="1" x14ac:dyDescent="0.25">
      <c r="A42" s="15"/>
      <c r="B42" s="72"/>
      <c r="C42" s="72"/>
      <c r="D42" s="38"/>
      <c r="E42" s="25"/>
      <c r="F42" s="19">
        <f>ROUNDDOWN(SUM(F39:F41),0)</f>
        <v>0</v>
      </c>
      <c r="G42" s="9">
        <f>+F42</f>
        <v>0</v>
      </c>
      <c r="H42" s="37"/>
      <c r="I42" s="72"/>
      <c r="J42" s="72"/>
      <c r="K42" s="21">
        <f>ROUNDDOWN(SUM(K39:K41),0)</f>
        <v>0</v>
      </c>
      <c r="L42" s="21">
        <f>ROUNDDOWN(F42+K42,0)</f>
        <v>0</v>
      </c>
      <c r="M42" s="21">
        <f>+L42</f>
        <v>0</v>
      </c>
    </row>
    <row r="43" spans="1:13" ht="16.2" thickTop="1" x14ac:dyDescent="0.2">
      <c r="A43" s="15"/>
      <c r="B43" s="37"/>
      <c r="C43" s="23"/>
      <c r="D43" s="38"/>
      <c r="E43" s="25"/>
      <c r="F43" s="42"/>
      <c r="G43" s="9"/>
      <c r="H43" s="37"/>
      <c r="I43" s="72"/>
      <c r="J43" s="72"/>
      <c r="K43" s="9"/>
      <c r="L43" s="9"/>
      <c r="M43" s="12"/>
    </row>
    <row r="44" spans="1:13" ht="18" customHeight="1" x14ac:dyDescent="0.2">
      <c r="A44" s="15"/>
      <c r="B44" s="7" t="s">
        <v>15</v>
      </c>
      <c r="C44" s="29"/>
      <c r="D44" s="39"/>
      <c r="E44" s="25"/>
      <c r="F44" s="42"/>
      <c r="G44" s="9"/>
      <c r="H44" s="43"/>
      <c r="I44" s="72"/>
      <c r="J44" s="72"/>
      <c r="K44" s="9"/>
      <c r="L44" s="9"/>
      <c r="M44" s="12"/>
    </row>
    <row r="45" spans="1:13" ht="18" customHeight="1" x14ac:dyDescent="0.2">
      <c r="A45" s="15"/>
      <c r="B45" s="1" t="s">
        <v>11</v>
      </c>
      <c r="C45" s="23"/>
      <c r="D45" s="40"/>
      <c r="E45" s="25"/>
      <c r="F45" s="42"/>
      <c r="G45" s="9"/>
      <c r="H45" s="43"/>
      <c r="I45" s="72"/>
      <c r="J45" s="72"/>
      <c r="K45" s="9"/>
      <c r="L45" s="9"/>
      <c r="M45" s="12"/>
    </row>
    <row r="46" spans="1:13" ht="15.9" customHeight="1" x14ac:dyDescent="0.25">
      <c r="A46" s="15">
        <v>1</v>
      </c>
      <c r="B46" s="73" t="s">
        <v>16</v>
      </c>
      <c r="C46" s="73"/>
      <c r="D46" s="44"/>
      <c r="E46" s="25"/>
      <c r="F46" s="41">
        <v>0</v>
      </c>
      <c r="H46" s="37"/>
      <c r="I46" s="72"/>
      <c r="J46" s="72"/>
      <c r="K46" s="4">
        <v>0</v>
      </c>
      <c r="L46" s="4">
        <f>ROUNDDOWN(F46+K46,0)</f>
        <v>0</v>
      </c>
    </row>
    <row r="47" spans="1:13" x14ac:dyDescent="0.2">
      <c r="A47" s="15">
        <v>2</v>
      </c>
      <c r="B47" s="73" t="s">
        <v>16</v>
      </c>
      <c r="C47" s="73"/>
      <c r="D47" s="36"/>
      <c r="E47" s="25"/>
      <c r="F47" s="41">
        <v>0</v>
      </c>
      <c r="H47" s="37"/>
      <c r="I47" s="72"/>
      <c r="J47" s="72"/>
      <c r="K47" s="4">
        <v>0</v>
      </c>
      <c r="L47" s="4">
        <f>ROUNDDOWN(F47+K47,0)</f>
        <v>0</v>
      </c>
    </row>
    <row r="48" spans="1:13" ht="16.2" thickBot="1" x14ac:dyDescent="0.25">
      <c r="A48" s="15"/>
      <c r="B48" s="37"/>
      <c r="C48" s="23"/>
      <c r="D48" s="38"/>
      <c r="E48" s="25"/>
      <c r="F48" s="19">
        <f>ROUNDDOWN(SUM(F46:F47),0)</f>
        <v>0</v>
      </c>
      <c r="G48" s="9">
        <f>+F48</f>
        <v>0</v>
      </c>
      <c r="H48" s="37"/>
      <c r="I48" s="72"/>
      <c r="J48" s="72"/>
      <c r="K48" s="21">
        <f>ROUNDDOWN(SUM(K46:K47),0)</f>
        <v>0</v>
      </c>
      <c r="L48" s="21">
        <f>ROUNDDOWN(F48+K48,0)</f>
        <v>0</v>
      </c>
      <c r="M48" s="21">
        <f>+L48</f>
        <v>0</v>
      </c>
    </row>
    <row r="49" spans="1:13" ht="16.2" thickTop="1" x14ac:dyDescent="0.2">
      <c r="A49" s="15"/>
      <c r="B49" s="37"/>
      <c r="C49" s="23"/>
      <c r="D49" s="38"/>
      <c r="E49" s="25"/>
      <c r="F49" s="42"/>
      <c r="G49" s="9"/>
      <c r="H49" s="37"/>
      <c r="I49" s="72"/>
      <c r="J49" s="72"/>
      <c r="K49" s="9"/>
      <c r="L49" s="9"/>
      <c r="M49" s="12"/>
    </row>
    <row r="50" spans="1:13" ht="15.6" x14ac:dyDescent="0.2">
      <c r="A50" s="15"/>
      <c r="B50" s="7" t="s">
        <v>17</v>
      </c>
      <c r="C50" s="45"/>
      <c r="D50" s="46"/>
      <c r="E50" s="25"/>
      <c r="F50" s="26"/>
      <c r="G50" s="27"/>
      <c r="H50" s="37"/>
      <c r="I50" s="72"/>
      <c r="J50" s="72"/>
    </row>
    <row r="51" spans="1:13" x14ac:dyDescent="0.2">
      <c r="A51" s="15"/>
      <c r="B51" s="1" t="s">
        <v>11</v>
      </c>
      <c r="C51" s="23"/>
      <c r="D51" s="40"/>
      <c r="E51" s="25"/>
      <c r="F51" s="26"/>
      <c r="G51" s="27"/>
      <c r="H51" s="37"/>
      <c r="I51" s="72"/>
      <c r="J51" s="72"/>
    </row>
    <row r="52" spans="1:13" x14ac:dyDescent="0.2">
      <c r="A52" s="15">
        <v>1</v>
      </c>
      <c r="B52" s="72"/>
      <c r="C52" s="72"/>
      <c r="D52" s="36"/>
      <c r="E52" s="25"/>
      <c r="F52" s="41">
        <v>0</v>
      </c>
      <c r="G52" s="27"/>
      <c r="H52" s="37"/>
      <c r="I52" s="72"/>
      <c r="J52" s="72"/>
      <c r="K52" s="4">
        <v>0</v>
      </c>
      <c r="L52" s="4">
        <f>ROUNDDOWN(F52+K52,0)</f>
        <v>0</v>
      </c>
    </row>
    <row r="53" spans="1:13" ht="19.5" customHeight="1" thickBot="1" x14ac:dyDescent="0.25">
      <c r="A53" s="15"/>
      <c r="B53" s="72"/>
      <c r="C53" s="72"/>
      <c r="D53" s="38"/>
      <c r="E53" s="25"/>
      <c r="F53" s="19">
        <f>ROUNDDOWN(SUM(F52:F52),0)</f>
        <v>0</v>
      </c>
      <c r="G53" s="9">
        <f>+F53</f>
        <v>0</v>
      </c>
      <c r="H53" s="37"/>
      <c r="I53" s="72"/>
      <c r="J53" s="72"/>
      <c r="K53" s="21">
        <f>ROUNDDOWN(SUM(K52:K52),0)</f>
        <v>0</v>
      </c>
      <c r="L53" s="21">
        <f>ROUNDDOWN(F53+K53,0)</f>
        <v>0</v>
      </c>
      <c r="M53" s="21">
        <f>+L53</f>
        <v>0</v>
      </c>
    </row>
    <row r="54" spans="1:13" ht="12" customHeight="1" thickTop="1" x14ac:dyDescent="0.2">
      <c r="A54" s="15"/>
      <c r="B54" s="37"/>
      <c r="C54" s="23"/>
      <c r="D54" s="38"/>
      <c r="E54" s="25"/>
      <c r="F54" s="42"/>
      <c r="G54" s="9"/>
      <c r="H54" s="37"/>
      <c r="I54" s="72"/>
      <c r="J54" s="72"/>
      <c r="K54" s="9"/>
      <c r="L54" s="9"/>
      <c r="M54" s="12"/>
    </row>
    <row r="55" spans="1:13" ht="18" customHeight="1" x14ac:dyDescent="0.2">
      <c r="A55" s="15"/>
      <c r="B55" s="7" t="s">
        <v>18</v>
      </c>
      <c r="C55" s="29"/>
      <c r="D55" s="39"/>
      <c r="E55" s="25"/>
      <c r="F55" s="28"/>
      <c r="H55" s="37"/>
      <c r="I55" s="72"/>
      <c r="J55" s="72"/>
    </row>
    <row r="56" spans="1:13" ht="18" customHeight="1" x14ac:dyDescent="0.2">
      <c r="A56" s="15"/>
      <c r="B56" s="1" t="s">
        <v>11</v>
      </c>
      <c r="C56" s="23"/>
      <c r="D56" s="40"/>
      <c r="E56" s="25"/>
      <c r="F56" s="28"/>
      <c r="H56" s="37"/>
      <c r="I56" s="72"/>
      <c r="J56" s="72"/>
    </row>
    <row r="57" spans="1:13" ht="15.9" customHeight="1" x14ac:dyDescent="0.2">
      <c r="A57" s="15">
        <v>1</v>
      </c>
      <c r="B57" s="72"/>
      <c r="C57" s="72"/>
      <c r="D57" s="36"/>
      <c r="E57" s="25"/>
      <c r="F57" s="41">
        <v>0</v>
      </c>
      <c r="H57" s="37"/>
      <c r="I57" s="72"/>
      <c r="J57" s="72"/>
      <c r="K57" s="4">
        <v>0</v>
      </c>
      <c r="L57" s="4">
        <f>ROUNDDOWN(F57+K57,0)</f>
        <v>0</v>
      </c>
    </row>
    <row r="58" spans="1:13" ht="15.9" customHeight="1" x14ac:dyDescent="0.2">
      <c r="A58" s="15">
        <v>2</v>
      </c>
      <c r="B58" s="72"/>
      <c r="C58" s="72"/>
      <c r="D58" s="36"/>
      <c r="E58" s="25"/>
      <c r="F58" s="41">
        <v>0</v>
      </c>
      <c r="H58" s="37"/>
      <c r="I58" s="72"/>
      <c r="J58" s="72"/>
      <c r="K58" s="4">
        <v>0</v>
      </c>
      <c r="L58" s="4">
        <f>ROUNDDOWN(F58+K58,0)</f>
        <v>0</v>
      </c>
    </row>
    <row r="59" spans="1:13" ht="16.2" thickBot="1" x14ac:dyDescent="0.25">
      <c r="A59" s="15"/>
      <c r="B59" s="37"/>
      <c r="C59" s="23"/>
      <c r="D59" s="38"/>
      <c r="E59" s="25"/>
      <c r="F59" s="19">
        <f>ROUNDDOWN(SUM(F57:F58),0)</f>
        <v>0</v>
      </c>
      <c r="G59" s="9">
        <f>+F59</f>
        <v>0</v>
      </c>
      <c r="H59" s="37"/>
      <c r="I59" s="72"/>
      <c r="J59" s="72"/>
      <c r="K59" s="21">
        <f>ROUNDDOWN(SUM(K57:K58),0)</f>
        <v>0</v>
      </c>
      <c r="L59" s="21">
        <f>ROUNDDOWN(F59+K59,0)</f>
        <v>0</v>
      </c>
      <c r="M59" s="21">
        <f>+L59</f>
        <v>0</v>
      </c>
    </row>
    <row r="60" spans="1:13" ht="16.2" thickTop="1" x14ac:dyDescent="0.2">
      <c r="A60" s="15"/>
      <c r="B60" s="37"/>
      <c r="C60" s="23"/>
      <c r="D60" s="38"/>
      <c r="E60" s="25"/>
      <c r="F60" s="42"/>
      <c r="G60" s="9"/>
      <c r="H60" s="37"/>
      <c r="I60" s="72"/>
      <c r="J60" s="72"/>
      <c r="K60" s="9"/>
      <c r="L60" s="9"/>
      <c r="M60" s="12"/>
    </row>
    <row r="61" spans="1:13" ht="18" customHeight="1" x14ac:dyDescent="0.2">
      <c r="A61" s="15"/>
      <c r="B61" s="7" t="s">
        <v>19</v>
      </c>
      <c r="C61" s="7"/>
      <c r="D61" s="46"/>
      <c r="E61" s="25"/>
      <c r="F61" s="26"/>
      <c r="G61" s="27"/>
      <c r="H61" s="37"/>
      <c r="I61" s="72"/>
      <c r="J61" s="72"/>
    </row>
    <row r="62" spans="1:13" x14ac:dyDescent="0.2">
      <c r="A62" s="15"/>
      <c r="B62" s="1" t="s">
        <v>11</v>
      </c>
      <c r="C62" s="23"/>
      <c r="D62" s="40"/>
      <c r="E62" s="25"/>
      <c r="F62" s="26"/>
      <c r="G62" s="27"/>
      <c r="H62" s="37"/>
      <c r="I62" s="72"/>
      <c r="J62" s="72"/>
    </row>
    <row r="63" spans="1:13" x14ac:dyDescent="0.2">
      <c r="A63" s="15">
        <v>1</v>
      </c>
      <c r="B63" s="72"/>
      <c r="C63" s="72"/>
      <c r="D63" s="36"/>
      <c r="E63" s="25"/>
      <c r="F63" s="16">
        <v>0</v>
      </c>
      <c r="G63" s="27"/>
      <c r="H63" s="37"/>
      <c r="I63" s="72"/>
      <c r="J63" s="72"/>
      <c r="K63" s="4">
        <v>0</v>
      </c>
      <c r="L63" s="4">
        <f>ROUNDDOWN(F63+K63,0)</f>
        <v>0</v>
      </c>
    </row>
    <row r="64" spans="1:13" x14ac:dyDescent="0.2">
      <c r="A64" s="15">
        <v>2</v>
      </c>
      <c r="B64" s="72"/>
      <c r="C64" s="72"/>
      <c r="D64" s="47"/>
      <c r="E64" s="25"/>
      <c r="F64" s="16">
        <v>0</v>
      </c>
      <c r="G64" s="27"/>
      <c r="H64" s="37"/>
      <c r="I64" s="72"/>
      <c r="J64" s="72"/>
      <c r="K64" s="4">
        <v>0</v>
      </c>
      <c r="L64" s="4">
        <f t="shared" ref="L64:L74" si="2">ROUNDDOWN(F64+K64,0)</f>
        <v>0</v>
      </c>
    </row>
    <row r="65" spans="1:13" x14ac:dyDescent="0.2">
      <c r="A65" s="15">
        <v>3</v>
      </c>
      <c r="B65" s="72"/>
      <c r="C65" s="72"/>
      <c r="D65" s="47"/>
      <c r="E65" s="25"/>
      <c r="F65" s="16">
        <v>0</v>
      </c>
      <c r="G65" s="27"/>
      <c r="H65" s="37"/>
      <c r="I65" s="72"/>
      <c r="J65" s="72"/>
      <c r="K65" s="4">
        <v>0</v>
      </c>
      <c r="L65" s="4">
        <f t="shared" si="2"/>
        <v>0</v>
      </c>
    </row>
    <row r="66" spans="1:13" x14ac:dyDescent="0.2">
      <c r="A66" s="15">
        <v>4</v>
      </c>
      <c r="B66" s="72"/>
      <c r="C66" s="72"/>
      <c r="D66" s="47"/>
      <c r="E66" s="25"/>
      <c r="F66" s="16">
        <v>0</v>
      </c>
      <c r="G66" s="27"/>
      <c r="H66" s="37"/>
      <c r="I66" s="72"/>
      <c r="J66" s="72"/>
      <c r="K66" s="4">
        <v>0</v>
      </c>
      <c r="L66" s="4">
        <f t="shared" si="2"/>
        <v>0</v>
      </c>
    </row>
    <row r="67" spans="1:13" ht="15" customHeight="1" x14ac:dyDescent="0.2">
      <c r="A67" s="15">
        <v>5</v>
      </c>
      <c r="B67" s="72"/>
      <c r="C67" s="72"/>
      <c r="D67" s="47"/>
      <c r="E67" s="25"/>
      <c r="F67" s="16">
        <v>0</v>
      </c>
      <c r="G67" s="27"/>
      <c r="H67" s="37"/>
      <c r="I67" s="72"/>
      <c r="J67" s="72"/>
      <c r="K67" s="4">
        <v>0</v>
      </c>
      <c r="L67" s="4">
        <f t="shared" si="2"/>
        <v>0</v>
      </c>
    </row>
    <row r="68" spans="1:13" ht="15" customHeight="1" x14ac:dyDescent="0.2">
      <c r="A68" s="15">
        <v>6</v>
      </c>
      <c r="B68" s="72"/>
      <c r="C68" s="72"/>
      <c r="D68" s="47"/>
      <c r="E68" s="25"/>
      <c r="F68" s="16">
        <v>0</v>
      </c>
      <c r="G68" s="27"/>
      <c r="H68" s="37"/>
      <c r="I68" s="72"/>
      <c r="J68" s="72"/>
      <c r="K68" s="4">
        <v>0</v>
      </c>
      <c r="L68" s="4">
        <f t="shared" si="2"/>
        <v>0</v>
      </c>
    </row>
    <row r="69" spans="1:13" ht="15.9" customHeight="1" x14ac:dyDescent="0.2">
      <c r="A69" s="15">
        <v>7</v>
      </c>
      <c r="B69" s="72"/>
      <c r="C69" s="72"/>
      <c r="D69" s="47"/>
      <c r="E69" s="25"/>
      <c r="F69" s="16">
        <v>0</v>
      </c>
      <c r="G69" s="27"/>
      <c r="H69" s="37"/>
      <c r="I69" s="72"/>
      <c r="J69" s="72"/>
      <c r="K69" s="4">
        <v>0</v>
      </c>
      <c r="L69" s="4">
        <f t="shared" si="2"/>
        <v>0</v>
      </c>
    </row>
    <row r="70" spans="1:13" x14ac:dyDescent="0.2">
      <c r="A70" s="15">
        <v>8</v>
      </c>
      <c r="B70" s="72"/>
      <c r="C70" s="72"/>
      <c r="D70" s="47"/>
      <c r="E70" s="25"/>
      <c r="F70" s="16">
        <v>0</v>
      </c>
      <c r="G70" s="27"/>
      <c r="H70" s="37"/>
      <c r="I70" s="72"/>
      <c r="J70" s="72"/>
      <c r="K70" s="4">
        <v>0</v>
      </c>
      <c r="L70" s="4">
        <f t="shared" si="2"/>
        <v>0</v>
      </c>
    </row>
    <row r="71" spans="1:13" x14ac:dyDescent="0.2">
      <c r="A71" s="15">
        <v>9</v>
      </c>
      <c r="B71" s="72"/>
      <c r="C71" s="72"/>
      <c r="D71" s="47"/>
      <c r="E71" s="25"/>
      <c r="F71" s="16">
        <v>0</v>
      </c>
      <c r="G71" s="27"/>
      <c r="H71" s="37"/>
      <c r="I71" s="72"/>
      <c r="J71" s="72"/>
      <c r="K71" s="4">
        <v>0</v>
      </c>
      <c r="L71" s="4">
        <f t="shared" si="2"/>
        <v>0</v>
      </c>
    </row>
    <row r="72" spans="1:13" x14ac:dyDescent="0.2">
      <c r="A72" s="15">
        <v>10</v>
      </c>
      <c r="B72" s="72"/>
      <c r="C72" s="72"/>
      <c r="D72" s="47"/>
      <c r="E72" s="25"/>
      <c r="F72" s="16">
        <v>0</v>
      </c>
      <c r="G72" s="27"/>
      <c r="H72" s="37"/>
      <c r="I72" s="72"/>
      <c r="J72" s="72"/>
      <c r="K72" s="4">
        <v>0</v>
      </c>
      <c r="L72" s="4">
        <f t="shared" si="2"/>
        <v>0</v>
      </c>
    </row>
    <row r="73" spans="1:13" x14ac:dyDescent="0.2">
      <c r="A73" s="15">
        <v>11</v>
      </c>
      <c r="B73" s="72"/>
      <c r="C73" s="72"/>
      <c r="D73" s="47"/>
      <c r="E73" s="25"/>
      <c r="F73" s="16">
        <v>0</v>
      </c>
      <c r="G73" s="27"/>
      <c r="H73" s="37"/>
      <c r="I73" s="72"/>
      <c r="J73" s="72"/>
      <c r="K73" s="4">
        <v>0</v>
      </c>
      <c r="L73" s="4">
        <f t="shared" si="2"/>
        <v>0</v>
      </c>
    </row>
    <row r="74" spans="1:13" x14ac:dyDescent="0.2">
      <c r="A74" s="15">
        <v>12</v>
      </c>
      <c r="B74" s="72"/>
      <c r="C74" s="72"/>
      <c r="D74" s="40"/>
      <c r="E74" s="25"/>
      <c r="F74" s="16">
        <v>0</v>
      </c>
      <c r="G74" s="27"/>
      <c r="H74" s="37"/>
      <c r="I74" s="72"/>
      <c r="J74" s="72"/>
      <c r="K74" s="4">
        <v>0</v>
      </c>
      <c r="L74" s="4">
        <f t="shared" si="2"/>
        <v>0</v>
      </c>
    </row>
    <row r="75" spans="1:13" ht="16.2" thickBot="1" x14ac:dyDescent="0.25">
      <c r="A75" s="15"/>
      <c r="B75" s="37"/>
      <c r="C75" s="25"/>
      <c r="D75" s="38"/>
      <c r="E75" s="25"/>
      <c r="F75" s="19">
        <f>ROUNDDOWN(SUM(F63:F74),0)</f>
        <v>0</v>
      </c>
      <c r="G75" s="9">
        <f>+F75</f>
        <v>0</v>
      </c>
      <c r="H75" s="37"/>
      <c r="I75" s="72"/>
      <c r="J75" s="72"/>
      <c r="K75" s="21">
        <f>ROUNDDOWN(SUM(K63:K74),0)</f>
        <v>0</v>
      </c>
      <c r="L75" s="21">
        <f>ROUNDDOWN(F75+K75,0)</f>
        <v>0</v>
      </c>
      <c r="M75" s="21">
        <f>+L75</f>
        <v>0</v>
      </c>
    </row>
    <row r="76" spans="1:13" ht="16.2" thickTop="1" x14ac:dyDescent="0.2">
      <c r="A76" s="15"/>
      <c r="B76" s="37"/>
      <c r="C76" s="23"/>
      <c r="D76" s="38"/>
      <c r="E76" s="25"/>
      <c r="F76" s="42"/>
      <c r="G76" s="9"/>
      <c r="H76" s="37"/>
      <c r="I76" s="72"/>
      <c r="J76" s="72"/>
      <c r="K76" s="9"/>
      <c r="L76" s="9"/>
      <c r="M76" s="12"/>
    </row>
    <row r="77" spans="1:13" ht="15.6" x14ac:dyDescent="0.2">
      <c r="A77" s="15"/>
      <c r="B77" s="7" t="s">
        <v>20</v>
      </c>
      <c r="C77" s="29"/>
      <c r="D77" s="39"/>
      <c r="E77" s="25"/>
      <c r="F77" s="28"/>
      <c r="H77" s="37"/>
      <c r="I77" s="72"/>
      <c r="J77" s="72"/>
    </row>
    <row r="78" spans="1:13" ht="15" customHeight="1" x14ac:dyDescent="0.2">
      <c r="A78" s="15"/>
      <c r="B78" s="1" t="s">
        <v>11</v>
      </c>
      <c r="C78" s="23"/>
      <c r="D78" s="40"/>
      <c r="E78" s="25"/>
      <c r="F78" s="28"/>
      <c r="H78" s="37"/>
      <c r="I78" s="72"/>
      <c r="J78" s="72"/>
    </row>
    <row r="79" spans="1:13" ht="15" customHeight="1" x14ac:dyDescent="0.2">
      <c r="A79" s="15">
        <v>1</v>
      </c>
      <c r="B79" s="72"/>
      <c r="C79" s="72"/>
      <c r="D79" s="36"/>
      <c r="E79" s="25"/>
      <c r="F79" s="48">
        <v>0</v>
      </c>
      <c r="H79" s="37"/>
      <c r="I79" s="72"/>
      <c r="J79" s="72"/>
      <c r="K79" s="4">
        <v>0</v>
      </c>
      <c r="L79" s="4">
        <f>ROUNDDOWN(F79+K79,0)</f>
        <v>0</v>
      </c>
    </row>
    <row r="80" spans="1:13" ht="16.2" thickBot="1" x14ac:dyDescent="0.25">
      <c r="A80" s="15"/>
      <c r="B80" s="37"/>
      <c r="C80" s="23"/>
      <c r="D80" s="38"/>
      <c r="E80" s="25"/>
      <c r="F80" s="19">
        <f>ROUNDDOWN(SUM(F79:F79),0)</f>
        <v>0</v>
      </c>
      <c r="G80" s="9">
        <f>+F80</f>
        <v>0</v>
      </c>
      <c r="H80" s="37"/>
      <c r="I80" s="72"/>
      <c r="J80" s="72"/>
      <c r="K80" s="21">
        <f>ROUNDDOWN(SUM(K79:K79),0)</f>
        <v>0</v>
      </c>
      <c r="L80" s="21">
        <f>ROUNDDOWN(F80+K80,0)</f>
        <v>0</v>
      </c>
      <c r="M80" s="21">
        <f>+L80</f>
        <v>0</v>
      </c>
    </row>
    <row r="81" spans="1:13" ht="16.2" thickTop="1" x14ac:dyDescent="0.2">
      <c r="A81" s="15"/>
      <c r="B81" s="7" t="s">
        <v>21</v>
      </c>
      <c r="C81" s="29"/>
      <c r="D81" s="39"/>
      <c r="E81" s="25"/>
      <c r="F81" s="28"/>
      <c r="H81" s="37"/>
      <c r="I81" s="72"/>
      <c r="J81" s="72"/>
    </row>
    <row r="82" spans="1:13" ht="18.75" customHeight="1" x14ac:dyDescent="0.2">
      <c r="A82" s="15"/>
      <c r="B82" s="1" t="s">
        <v>11</v>
      </c>
      <c r="C82" s="23"/>
      <c r="D82" s="40"/>
      <c r="E82" s="25"/>
      <c r="F82" s="28"/>
      <c r="H82" s="37"/>
      <c r="I82" s="72"/>
      <c r="J82" s="72"/>
    </row>
    <row r="83" spans="1:13" ht="24" customHeight="1" x14ac:dyDescent="0.2">
      <c r="A83" s="15">
        <v>1</v>
      </c>
      <c r="B83" s="73" t="s">
        <v>16</v>
      </c>
      <c r="C83" s="73"/>
      <c r="D83" s="23"/>
      <c r="E83" s="25"/>
      <c r="F83" s="49">
        <v>0</v>
      </c>
      <c r="H83" s="37"/>
      <c r="I83" s="72"/>
      <c r="J83" s="72"/>
      <c r="K83" s="4">
        <v>0</v>
      </c>
      <c r="L83" s="4">
        <f>ROUNDDOWN(F83+K83,0)</f>
        <v>0</v>
      </c>
    </row>
    <row r="84" spans="1:13" ht="15.9" customHeight="1" thickBot="1" x14ac:dyDescent="0.25">
      <c r="A84" s="15"/>
      <c r="B84" s="37"/>
      <c r="C84" s="23"/>
      <c r="D84" s="38"/>
      <c r="E84" s="25"/>
      <c r="F84" s="19">
        <f>ROUNDDOWN(SUM(F83:F83),0)</f>
        <v>0</v>
      </c>
      <c r="G84" s="9">
        <f>+F84</f>
        <v>0</v>
      </c>
      <c r="H84" s="37"/>
      <c r="I84" s="72"/>
      <c r="J84" s="72"/>
      <c r="K84" s="21">
        <f>ROUNDDOWN(SUM(K83:K83),0)</f>
        <v>0</v>
      </c>
      <c r="L84" s="21">
        <f>ROUNDDOWN(F84+K84,0)</f>
        <v>0</v>
      </c>
      <c r="M84" s="21">
        <f>+L84</f>
        <v>0</v>
      </c>
    </row>
    <row r="85" spans="1:13" ht="12" customHeight="1" thickTop="1" x14ac:dyDescent="0.2">
      <c r="A85" s="15"/>
      <c r="B85" s="37"/>
      <c r="C85" s="23"/>
      <c r="D85" s="38"/>
      <c r="E85" s="25"/>
      <c r="F85" s="42"/>
      <c r="G85" s="9"/>
      <c r="H85" s="37"/>
      <c r="I85" s="72"/>
      <c r="J85" s="72"/>
      <c r="K85" s="9"/>
      <c r="L85" s="9"/>
      <c r="M85" s="12"/>
    </row>
    <row r="86" spans="1:13" ht="12" customHeight="1" x14ac:dyDescent="0.2">
      <c r="A86" s="15"/>
      <c r="B86" s="37"/>
      <c r="C86" s="23"/>
      <c r="D86" s="38"/>
      <c r="E86" s="25"/>
      <c r="F86" s="42"/>
      <c r="G86" s="9"/>
      <c r="H86" s="37"/>
      <c r="I86" s="72"/>
      <c r="J86" s="72"/>
      <c r="K86" s="9"/>
      <c r="L86" s="9"/>
      <c r="M86" s="12"/>
    </row>
    <row r="87" spans="1:13" ht="18" customHeight="1" x14ac:dyDescent="0.2">
      <c r="A87" s="15"/>
      <c r="B87" s="7" t="s">
        <v>22</v>
      </c>
      <c r="C87" s="29"/>
      <c r="D87" s="39"/>
      <c r="E87" s="25"/>
      <c r="F87" s="26"/>
      <c r="G87" s="27"/>
      <c r="H87" s="37"/>
      <c r="I87" s="72"/>
      <c r="J87" s="72"/>
    </row>
    <row r="88" spans="1:13" ht="18" customHeight="1" x14ac:dyDescent="0.2">
      <c r="A88" s="15"/>
      <c r="B88" s="1" t="s">
        <v>11</v>
      </c>
      <c r="C88" s="23"/>
      <c r="D88" s="40"/>
      <c r="E88" s="25"/>
      <c r="F88" s="26"/>
      <c r="G88" s="27"/>
      <c r="H88" s="37"/>
      <c r="I88" s="72"/>
      <c r="J88" s="72"/>
    </row>
    <row r="89" spans="1:13" x14ac:dyDescent="0.2">
      <c r="A89" s="15">
        <v>1</v>
      </c>
      <c r="B89" s="72"/>
      <c r="C89" s="72"/>
      <c r="D89" s="23"/>
      <c r="E89" s="25"/>
      <c r="F89" s="16">
        <v>0</v>
      </c>
      <c r="H89" s="37"/>
      <c r="I89" s="72"/>
      <c r="J89" s="72"/>
      <c r="K89" s="4">
        <v>0</v>
      </c>
      <c r="L89" s="4">
        <f t="shared" ref="L89:L95" si="3">ROUNDDOWN(F89+K89,0)</f>
        <v>0</v>
      </c>
    </row>
    <row r="90" spans="1:13" x14ac:dyDescent="0.2">
      <c r="A90" s="15">
        <v>2</v>
      </c>
      <c r="B90" s="72"/>
      <c r="C90" s="72"/>
      <c r="D90" s="23"/>
      <c r="E90" s="25"/>
      <c r="F90" s="16">
        <v>0</v>
      </c>
      <c r="H90" s="37"/>
      <c r="I90" s="72"/>
      <c r="J90" s="72"/>
      <c r="K90" s="4">
        <v>0</v>
      </c>
      <c r="L90" s="4">
        <f t="shared" si="3"/>
        <v>0</v>
      </c>
    </row>
    <row r="91" spans="1:13" x14ac:dyDescent="0.2">
      <c r="A91" s="15">
        <v>3</v>
      </c>
      <c r="B91" s="72"/>
      <c r="C91" s="72"/>
      <c r="D91" s="23"/>
      <c r="E91" s="25"/>
      <c r="F91" s="16">
        <v>0</v>
      </c>
      <c r="H91" s="37"/>
      <c r="I91" s="72"/>
      <c r="J91" s="72"/>
      <c r="K91" s="4">
        <v>0</v>
      </c>
      <c r="L91" s="4">
        <f t="shared" si="3"/>
        <v>0</v>
      </c>
    </row>
    <row r="92" spans="1:13" x14ac:dyDescent="0.2">
      <c r="A92" s="15">
        <v>4</v>
      </c>
      <c r="B92" s="72"/>
      <c r="C92" s="72"/>
      <c r="D92" s="23"/>
      <c r="E92" s="25"/>
      <c r="F92" s="16">
        <v>0</v>
      </c>
      <c r="H92" s="37"/>
      <c r="I92" s="72"/>
      <c r="J92" s="72"/>
      <c r="K92" s="4">
        <v>0</v>
      </c>
      <c r="L92" s="4">
        <f t="shared" si="3"/>
        <v>0</v>
      </c>
    </row>
    <row r="93" spans="1:13" x14ac:dyDescent="0.2">
      <c r="A93" s="15">
        <v>5</v>
      </c>
      <c r="B93" s="72"/>
      <c r="C93" s="72"/>
      <c r="D93" s="23"/>
      <c r="E93" s="25"/>
      <c r="F93" s="16">
        <v>0</v>
      </c>
      <c r="H93" s="37"/>
      <c r="I93" s="72"/>
      <c r="J93" s="72"/>
      <c r="K93" s="4">
        <v>0</v>
      </c>
      <c r="L93" s="4">
        <f t="shared" si="3"/>
        <v>0</v>
      </c>
    </row>
    <row r="94" spans="1:13" x14ac:dyDescent="0.2">
      <c r="A94" s="15">
        <v>6</v>
      </c>
      <c r="B94" s="72"/>
      <c r="C94" s="72"/>
      <c r="D94" s="23"/>
      <c r="E94" s="25"/>
      <c r="F94" s="49">
        <v>0</v>
      </c>
      <c r="H94" s="37"/>
      <c r="I94" s="72"/>
      <c r="J94" s="72"/>
      <c r="K94" s="4">
        <v>0</v>
      </c>
      <c r="L94" s="4">
        <f t="shared" si="3"/>
        <v>0</v>
      </c>
    </row>
    <row r="95" spans="1:13" ht="16.2" thickBot="1" x14ac:dyDescent="0.25">
      <c r="A95" s="15"/>
      <c r="B95" s="37"/>
      <c r="C95" s="23"/>
      <c r="D95" s="38"/>
      <c r="E95" s="25"/>
      <c r="F95" s="19">
        <f>ROUNDDOWN(SUM(F89:F94),0)</f>
        <v>0</v>
      </c>
      <c r="G95" s="9">
        <f>+F95</f>
        <v>0</v>
      </c>
      <c r="H95" s="37"/>
      <c r="I95" s="72"/>
      <c r="J95" s="72"/>
      <c r="K95" s="21">
        <f>ROUNDDOWN(SUM(K89:K94),0)</f>
        <v>0</v>
      </c>
      <c r="L95" s="21">
        <f t="shared" si="3"/>
        <v>0</v>
      </c>
      <c r="M95" s="21">
        <f>+L95</f>
        <v>0</v>
      </c>
    </row>
    <row r="96" spans="1:13" ht="6" customHeight="1" thickTop="1" x14ac:dyDescent="0.2">
      <c r="A96" s="15"/>
      <c r="B96" s="22"/>
      <c r="C96" s="23"/>
      <c r="D96" s="36"/>
      <c r="E96" s="25"/>
      <c r="F96" s="28"/>
      <c r="H96" s="37"/>
      <c r="I96" s="72"/>
      <c r="J96" s="72"/>
    </row>
    <row r="97" spans="1:13" ht="18" customHeight="1" x14ac:dyDescent="0.2">
      <c r="C97" s="25"/>
      <c r="D97" s="25"/>
      <c r="E97" s="25"/>
      <c r="F97" s="28"/>
      <c r="I97" s="72"/>
      <c r="J97" s="72"/>
    </row>
    <row r="98" spans="1:13" ht="18" customHeight="1" x14ac:dyDescent="0.2">
      <c r="A98" s="15"/>
      <c r="B98" s="7" t="s">
        <v>23</v>
      </c>
      <c r="C98" s="29"/>
      <c r="D98" s="39"/>
      <c r="E98" s="25"/>
      <c r="F98" s="28"/>
      <c r="H98" s="37"/>
      <c r="I98" s="72"/>
      <c r="J98" s="72"/>
    </row>
    <row r="99" spans="1:13" ht="15" customHeight="1" x14ac:dyDescent="0.2">
      <c r="A99" s="15"/>
      <c r="B99" s="1" t="s">
        <v>11</v>
      </c>
      <c r="C99" s="23"/>
      <c r="D99" s="40"/>
      <c r="E99" s="25"/>
      <c r="F99" s="28"/>
      <c r="H99" s="37"/>
      <c r="I99" s="72"/>
      <c r="J99" s="72"/>
    </row>
    <row r="100" spans="1:13" ht="15.6" x14ac:dyDescent="0.2">
      <c r="A100" s="15">
        <v>1</v>
      </c>
      <c r="B100" s="72"/>
      <c r="C100" s="72"/>
      <c r="D100" s="23"/>
      <c r="E100" s="25"/>
      <c r="F100" s="16">
        <v>0</v>
      </c>
      <c r="G100" s="32"/>
      <c r="H100" s="5"/>
      <c r="I100" s="72"/>
      <c r="J100" s="72"/>
      <c r="K100" s="4">
        <v>0</v>
      </c>
      <c r="L100" s="4">
        <f t="shared" ref="L100:L105" si="4">ROUNDDOWN(F100+K100,0)</f>
        <v>0</v>
      </c>
    </row>
    <row r="101" spans="1:13" ht="15.6" x14ac:dyDescent="0.2">
      <c r="A101" s="15">
        <v>2</v>
      </c>
      <c r="B101" s="72"/>
      <c r="C101" s="72"/>
      <c r="D101" s="23"/>
      <c r="E101" s="25"/>
      <c r="F101" s="16">
        <v>0</v>
      </c>
      <c r="G101" s="32"/>
      <c r="H101" s="5"/>
      <c r="I101" s="72"/>
      <c r="J101" s="72"/>
      <c r="K101" s="4">
        <v>0</v>
      </c>
      <c r="L101" s="4">
        <f t="shared" si="4"/>
        <v>0</v>
      </c>
    </row>
    <row r="102" spans="1:13" ht="15.75" customHeight="1" x14ac:dyDescent="0.2">
      <c r="A102" s="15">
        <v>3</v>
      </c>
      <c r="B102" s="72"/>
      <c r="C102" s="72"/>
      <c r="D102" s="23"/>
      <c r="E102" s="25"/>
      <c r="F102" s="16">
        <v>0</v>
      </c>
      <c r="G102" s="32"/>
      <c r="H102" s="5"/>
      <c r="I102" s="72"/>
      <c r="J102" s="72"/>
      <c r="K102" s="4">
        <v>0</v>
      </c>
      <c r="L102" s="4">
        <f t="shared" si="4"/>
        <v>0</v>
      </c>
    </row>
    <row r="103" spans="1:13" ht="18" customHeight="1" x14ac:dyDescent="0.2">
      <c r="A103" s="15">
        <v>4</v>
      </c>
      <c r="B103" s="72"/>
      <c r="C103" s="72"/>
      <c r="D103" s="23"/>
      <c r="E103" s="25"/>
      <c r="F103" s="16">
        <v>0</v>
      </c>
      <c r="G103" s="32"/>
      <c r="H103" s="5"/>
      <c r="I103" s="72"/>
      <c r="J103" s="72"/>
      <c r="K103" s="4">
        <v>0</v>
      </c>
      <c r="L103" s="4">
        <f t="shared" si="4"/>
        <v>0</v>
      </c>
    </row>
    <row r="104" spans="1:13" ht="15" customHeight="1" x14ac:dyDescent="0.2">
      <c r="A104" s="15">
        <v>5</v>
      </c>
      <c r="B104" s="72"/>
      <c r="C104" s="72"/>
      <c r="D104" s="36"/>
      <c r="E104" s="25"/>
      <c r="F104" s="16">
        <v>0</v>
      </c>
      <c r="G104" s="32"/>
      <c r="H104" s="5"/>
      <c r="I104" s="72"/>
      <c r="J104" s="72"/>
      <c r="K104" s="4">
        <v>0</v>
      </c>
      <c r="L104" s="4">
        <f t="shared" si="4"/>
        <v>0</v>
      </c>
    </row>
    <row r="105" spans="1:13" ht="15.9" customHeight="1" thickBot="1" x14ac:dyDescent="0.25">
      <c r="A105" s="15"/>
      <c r="B105" s="37"/>
      <c r="C105" s="23"/>
      <c r="D105" s="38"/>
      <c r="E105" s="25"/>
      <c r="F105" s="19">
        <f>ROUNDDOWN(SUM(F100:F104),0)</f>
        <v>0</v>
      </c>
      <c r="G105" s="9">
        <f>+F105</f>
        <v>0</v>
      </c>
      <c r="H105" s="37"/>
      <c r="I105" s="72"/>
      <c r="J105" s="72"/>
      <c r="K105" s="21">
        <f>ROUNDDOWN(SUM(K104:K104),0)</f>
        <v>0</v>
      </c>
      <c r="L105" s="21">
        <f t="shared" si="4"/>
        <v>0</v>
      </c>
      <c r="M105" s="21">
        <f>+L105</f>
        <v>0</v>
      </c>
    </row>
    <row r="106" spans="1:13" ht="15.9" customHeight="1" thickTop="1" x14ac:dyDescent="0.2">
      <c r="C106" s="25"/>
      <c r="D106" s="25"/>
      <c r="E106" s="25"/>
      <c r="F106" s="28"/>
      <c r="I106" s="72"/>
      <c r="J106" s="72"/>
    </row>
    <row r="107" spans="1:13" ht="15.9" customHeight="1" x14ac:dyDescent="0.2">
      <c r="C107" s="25"/>
      <c r="D107" s="25"/>
      <c r="E107" s="25"/>
      <c r="F107" s="28"/>
      <c r="I107" s="72"/>
      <c r="J107" s="72"/>
    </row>
    <row r="108" spans="1:13" ht="15.9" customHeight="1" x14ac:dyDescent="0.2">
      <c r="A108" s="15"/>
      <c r="B108" s="7" t="s">
        <v>24</v>
      </c>
      <c r="C108" s="29"/>
      <c r="D108" s="39"/>
      <c r="E108" s="25"/>
      <c r="F108" s="28"/>
      <c r="H108" s="37"/>
      <c r="I108" s="72"/>
      <c r="J108" s="72"/>
    </row>
    <row r="109" spans="1:13" ht="15.9" customHeight="1" x14ac:dyDescent="0.2">
      <c r="A109" s="15"/>
      <c r="B109" s="1" t="s">
        <v>11</v>
      </c>
      <c r="C109" s="23"/>
      <c r="D109" s="40"/>
      <c r="E109" s="25"/>
      <c r="F109" s="28"/>
      <c r="H109" s="37"/>
      <c r="I109" s="72"/>
      <c r="J109" s="72"/>
    </row>
    <row r="110" spans="1:13" ht="15.9" customHeight="1" x14ac:dyDescent="0.2">
      <c r="A110" s="15">
        <v>1</v>
      </c>
      <c r="B110" s="72"/>
      <c r="C110" s="72"/>
      <c r="D110" s="36"/>
      <c r="E110" s="25"/>
      <c r="F110" s="48">
        <v>0</v>
      </c>
      <c r="G110" s="32"/>
      <c r="H110" s="5"/>
      <c r="I110" s="72"/>
      <c r="J110" s="72"/>
      <c r="K110" s="4">
        <v>0</v>
      </c>
      <c r="L110" s="4">
        <f>ROUNDDOWN(F110+K110,0)</f>
        <v>0</v>
      </c>
    </row>
    <row r="111" spans="1:13" ht="15.9" customHeight="1" thickBot="1" x14ac:dyDescent="0.25">
      <c r="A111" s="15"/>
      <c r="B111" s="37"/>
      <c r="C111" s="23"/>
      <c r="D111" s="38"/>
      <c r="E111" s="25"/>
      <c r="F111" s="19">
        <f>ROUNDDOWN(SUM(F110:F110),0)</f>
        <v>0</v>
      </c>
      <c r="G111" s="9">
        <f>+F111</f>
        <v>0</v>
      </c>
      <c r="H111" s="37"/>
      <c r="I111" s="72"/>
      <c r="J111" s="72"/>
      <c r="K111" s="21">
        <f>ROUNDDOWN(SUM(K110:K110),0)</f>
        <v>0</v>
      </c>
      <c r="L111" s="21">
        <f>ROUNDDOWN(F111+K111,0)</f>
        <v>0</v>
      </c>
      <c r="M111" s="21">
        <f>+L111</f>
        <v>0</v>
      </c>
    </row>
    <row r="112" spans="1:13" ht="15.9" customHeight="1" thickTop="1" x14ac:dyDescent="0.2">
      <c r="A112" s="15"/>
      <c r="B112" s="7" t="s">
        <v>25</v>
      </c>
      <c r="C112" s="29"/>
      <c r="D112" s="39"/>
      <c r="E112" s="25"/>
      <c r="F112" s="28"/>
      <c r="H112" s="37"/>
      <c r="I112" s="72"/>
      <c r="J112" s="72"/>
      <c r="M112" s="50"/>
    </row>
    <row r="113" spans="1:13" ht="15.9" customHeight="1" x14ac:dyDescent="0.2">
      <c r="A113" s="15"/>
      <c r="B113" s="1" t="s">
        <v>11</v>
      </c>
      <c r="C113" s="23"/>
      <c r="D113" s="40"/>
      <c r="E113" s="25"/>
      <c r="F113" s="28"/>
      <c r="H113" s="37"/>
      <c r="I113" s="72"/>
      <c r="J113" s="72"/>
      <c r="M113" s="50"/>
    </row>
    <row r="114" spans="1:13" ht="15" customHeight="1" x14ac:dyDescent="0.2">
      <c r="A114" s="15">
        <v>1</v>
      </c>
      <c r="B114" s="72"/>
      <c r="C114" s="72"/>
      <c r="D114" s="51"/>
      <c r="E114" s="25"/>
      <c r="F114" s="52">
        <v>0</v>
      </c>
      <c r="H114" s="37"/>
      <c r="I114" s="72"/>
      <c r="J114" s="72"/>
      <c r="K114" s="4">
        <v>0</v>
      </c>
      <c r="L114" s="4">
        <f>ROUNDDOWN(F114+K114,0)</f>
        <v>0</v>
      </c>
      <c r="M114" s="50"/>
    </row>
    <row r="115" spans="1:13" ht="16.2" thickBot="1" x14ac:dyDescent="0.25">
      <c r="A115" s="15"/>
      <c r="B115" s="37"/>
      <c r="C115" s="23"/>
      <c r="D115" s="38"/>
      <c r="E115" s="25"/>
      <c r="F115" s="19">
        <f>ROUNDDOWN(SUM(F114:F114),0)</f>
        <v>0</v>
      </c>
      <c r="G115" s="9">
        <f>+F115</f>
        <v>0</v>
      </c>
      <c r="H115" s="37"/>
      <c r="I115" s="72"/>
      <c r="J115" s="72"/>
      <c r="K115" s="21">
        <f>ROUNDDOWN(SUM(K114:K114),0)</f>
        <v>0</v>
      </c>
      <c r="L115" s="21">
        <f>ROUNDDOWN(F115+K115,0)</f>
        <v>0</v>
      </c>
      <c r="M115" s="21">
        <f>+L115</f>
        <v>0</v>
      </c>
    </row>
    <row r="116" spans="1:13" ht="18" customHeight="1" thickTop="1" x14ac:dyDescent="0.2">
      <c r="C116" s="25"/>
      <c r="D116" s="25"/>
      <c r="E116" s="25"/>
      <c r="F116" s="28"/>
      <c r="I116" s="72"/>
      <c r="J116" s="72"/>
    </row>
    <row r="117" spans="1:13" ht="6" customHeight="1" x14ac:dyDescent="0.2">
      <c r="A117" s="15"/>
      <c r="B117" s="22"/>
      <c r="C117" s="23"/>
      <c r="D117" s="36"/>
      <c r="E117" s="25"/>
      <c r="F117" s="28"/>
      <c r="H117" s="37"/>
      <c r="I117" s="72"/>
      <c r="J117" s="72"/>
    </row>
    <row r="118" spans="1:13" ht="15.9" customHeight="1" x14ac:dyDescent="0.2">
      <c r="A118" s="15"/>
      <c r="B118" s="7" t="s">
        <v>26</v>
      </c>
      <c r="C118" s="29"/>
      <c r="D118" s="39"/>
      <c r="E118" s="25"/>
      <c r="F118" s="28"/>
      <c r="H118" s="37"/>
      <c r="I118" s="72"/>
      <c r="J118" s="72"/>
      <c r="M118" s="50"/>
    </row>
    <row r="119" spans="1:13" ht="15.9" customHeight="1" x14ac:dyDescent="0.2">
      <c r="A119" s="15"/>
      <c r="C119" s="23"/>
      <c r="D119" s="40"/>
      <c r="E119" s="25"/>
      <c r="F119" s="28"/>
      <c r="H119" s="37"/>
      <c r="I119" s="72"/>
      <c r="J119" s="72"/>
      <c r="M119" s="50"/>
    </row>
    <row r="120" spans="1:13" ht="19.5" customHeight="1" x14ac:dyDescent="0.2">
      <c r="A120" s="15">
        <v>1</v>
      </c>
      <c r="B120" s="72"/>
      <c r="C120" s="72"/>
      <c r="D120" s="36"/>
      <c r="E120" s="25"/>
      <c r="F120" s="48">
        <v>0</v>
      </c>
      <c r="H120" s="37"/>
      <c r="I120" s="72"/>
      <c r="J120" s="72"/>
      <c r="K120" s="4">
        <v>0</v>
      </c>
      <c r="L120" s="4">
        <f>ROUNDDOWN(F120+K120,0)</f>
        <v>0</v>
      </c>
      <c r="M120" s="50"/>
    </row>
    <row r="121" spans="1:13" ht="24" customHeight="1" thickBot="1" x14ac:dyDescent="0.25">
      <c r="A121" s="15"/>
      <c r="B121" s="53"/>
      <c r="C121" s="45"/>
      <c r="D121" s="54"/>
      <c r="E121" s="25"/>
      <c r="F121" s="19">
        <f>ROUNDDOWN(+F120,0)</f>
        <v>0</v>
      </c>
      <c r="G121" s="9">
        <f>+F121</f>
        <v>0</v>
      </c>
      <c r="H121" s="37"/>
      <c r="I121" s="72"/>
      <c r="J121" s="72"/>
      <c r="K121" s="21">
        <f>ROUNDDOWN(SUM(K120:K120),0)</f>
        <v>0</v>
      </c>
      <c r="L121" s="21">
        <f>ROUNDDOWN(F121+K121,0)</f>
        <v>0</v>
      </c>
      <c r="M121" s="21">
        <f>+L121</f>
        <v>0</v>
      </c>
    </row>
    <row r="122" spans="1:13" ht="15" customHeight="1" thickTop="1" x14ac:dyDescent="0.2">
      <c r="A122" s="15"/>
      <c r="B122" s="22"/>
      <c r="C122" s="23"/>
      <c r="D122" s="36"/>
      <c r="E122" s="25"/>
      <c r="F122" s="28"/>
      <c r="H122" s="37"/>
      <c r="I122" s="72"/>
      <c r="J122" s="72"/>
    </row>
    <row r="123" spans="1:13" ht="15" customHeight="1" x14ac:dyDescent="0.2">
      <c r="A123" s="15"/>
      <c r="B123" s="7" t="s">
        <v>27</v>
      </c>
      <c r="C123" s="29"/>
      <c r="D123" s="39"/>
      <c r="E123" s="25"/>
      <c r="F123" s="28"/>
      <c r="H123" s="37"/>
      <c r="I123" s="72"/>
      <c r="J123" s="72"/>
    </row>
    <row r="124" spans="1:13" ht="15" customHeight="1" x14ac:dyDescent="0.2">
      <c r="A124" s="15"/>
      <c r="B124" s="1" t="s">
        <v>11</v>
      </c>
      <c r="C124" s="23"/>
      <c r="D124" s="40"/>
      <c r="E124" s="25"/>
      <c r="F124" s="28"/>
      <c r="H124" s="37"/>
      <c r="I124" s="72"/>
      <c r="J124" s="72"/>
    </row>
    <row r="125" spans="1:13" ht="15.9" customHeight="1" x14ac:dyDescent="0.2">
      <c r="A125" s="15">
        <v>1</v>
      </c>
      <c r="B125" s="72"/>
      <c r="C125" s="72"/>
      <c r="D125" s="36"/>
      <c r="E125" s="25"/>
      <c r="F125" s="48">
        <v>0</v>
      </c>
      <c r="G125" s="32"/>
      <c r="H125" s="5"/>
      <c r="I125" s="72"/>
      <c r="J125" s="72"/>
      <c r="K125" s="4">
        <v>0</v>
      </c>
      <c r="L125" s="4">
        <f>ROUNDDOWN(F125+K125,0)</f>
        <v>0</v>
      </c>
    </row>
    <row r="126" spans="1:13" ht="15.9" customHeight="1" x14ac:dyDescent="0.2">
      <c r="A126" s="15"/>
      <c r="B126" s="22"/>
      <c r="C126" s="35"/>
      <c r="D126" s="36"/>
      <c r="E126" s="25"/>
      <c r="F126" s="48">
        <v>0</v>
      </c>
      <c r="G126" s="32"/>
      <c r="H126" s="5"/>
      <c r="I126" s="72"/>
      <c r="J126" s="72"/>
      <c r="K126" s="4">
        <v>0</v>
      </c>
      <c r="L126" s="4">
        <f>ROUNDDOWN(F126+K126,0)</f>
        <v>0</v>
      </c>
    </row>
    <row r="127" spans="1:13" ht="16.2" thickBot="1" x14ac:dyDescent="0.25">
      <c r="A127" s="15"/>
      <c r="B127" s="37"/>
      <c r="C127" s="23"/>
      <c r="D127" s="38"/>
      <c r="E127" s="25"/>
      <c r="F127" s="19">
        <f>ROUNDDOWN(SUM(F125:F125),0)</f>
        <v>0</v>
      </c>
      <c r="G127" s="9">
        <f>+F127</f>
        <v>0</v>
      </c>
      <c r="H127" s="37"/>
      <c r="I127" s="72"/>
      <c r="J127" s="72"/>
      <c r="K127" s="21">
        <f>SUM(K125:K126)</f>
        <v>0</v>
      </c>
      <c r="L127" s="21">
        <f>F127+K127</f>
        <v>0</v>
      </c>
      <c r="M127" s="21">
        <f>+L127</f>
        <v>0</v>
      </c>
    </row>
    <row r="128" spans="1:13" ht="16.2" thickTop="1" x14ac:dyDescent="0.2">
      <c r="A128" s="15"/>
      <c r="B128" s="37"/>
      <c r="C128" s="23"/>
      <c r="D128" s="38"/>
      <c r="E128" s="25"/>
      <c r="F128" s="42"/>
      <c r="G128" s="9"/>
      <c r="H128" s="37"/>
      <c r="I128" s="72"/>
      <c r="J128" s="72"/>
      <c r="K128" s="9"/>
      <c r="L128" s="9"/>
      <c r="M128" s="12"/>
    </row>
    <row r="129" spans="1:13" ht="15.6" x14ac:dyDescent="0.2">
      <c r="A129" s="15"/>
      <c r="B129" s="7" t="s">
        <v>28</v>
      </c>
      <c r="C129" s="29"/>
      <c r="D129" s="39"/>
      <c r="E129" s="25"/>
      <c r="F129" s="28"/>
      <c r="H129" s="37"/>
      <c r="I129" s="72"/>
      <c r="J129" s="72"/>
      <c r="M129" s="50"/>
    </row>
    <row r="130" spans="1:13" ht="15.6" x14ac:dyDescent="0.2">
      <c r="A130" s="15"/>
      <c r="B130" s="1" t="s">
        <v>11</v>
      </c>
      <c r="C130" s="23"/>
      <c r="D130" s="40"/>
      <c r="E130" s="25"/>
      <c r="F130" s="28"/>
      <c r="H130" s="37"/>
      <c r="I130" s="72"/>
      <c r="J130" s="72"/>
      <c r="M130" s="50"/>
    </row>
    <row r="131" spans="1:13" ht="15.6" x14ac:dyDescent="0.2">
      <c r="A131" s="15">
        <v>1</v>
      </c>
      <c r="B131" s="72"/>
      <c r="C131" s="72"/>
      <c r="D131" s="36"/>
      <c r="E131" s="25"/>
      <c r="F131" s="48">
        <v>0</v>
      </c>
      <c r="H131" s="37"/>
      <c r="I131" s="72"/>
      <c r="J131" s="72"/>
      <c r="K131" s="4">
        <v>0</v>
      </c>
      <c r="L131" s="4">
        <f>F131+K131</f>
        <v>0</v>
      </c>
      <c r="M131" s="50"/>
    </row>
    <row r="132" spans="1:13" ht="16.2" thickBot="1" x14ac:dyDescent="0.25">
      <c r="A132" s="15"/>
      <c r="B132" s="37"/>
      <c r="C132" s="23"/>
      <c r="D132" s="38"/>
      <c r="E132" s="25"/>
      <c r="F132" s="19">
        <f>ROUNDDOWN(SUM(F131:F131),0)</f>
        <v>0</v>
      </c>
      <c r="G132" s="9">
        <f>+F132</f>
        <v>0</v>
      </c>
      <c r="H132" s="37"/>
      <c r="I132" s="72"/>
      <c r="J132" s="72"/>
      <c r="K132" s="21">
        <f>SUM(K131:K131)</f>
        <v>0</v>
      </c>
      <c r="L132" s="21">
        <f>F132+K132</f>
        <v>0</v>
      </c>
      <c r="M132" s="21">
        <f>+L132</f>
        <v>0</v>
      </c>
    </row>
    <row r="133" spans="1:13" ht="16.2" thickTop="1" x14ac:dyDescent="0.2">
      <c r="A133" s="15"/>
      <c r="B133" s="37"/>
      <c r="C133" s="23"/>
      <c r="D133" s="38"/>
      <c r="E133" s="25"/>
      <c r="F133" s="42"/>
      <c r="G133" s="9"/>
      <c r="H133" s="37"/>
      <c r="I133" s="72"/>
      <c r="J133" s="72"/>
      <c r="K133" s="12"/>
      <c r="L133" s="12"/>
      <c r="M133" s="12"/>
    </row>
    <row r="134" spans="1:13" ht="15.6" x14ac:dyDescent="0.2">
      <c r="A134" s="15"/>
      <c r="B134" s="7" t="s">
        <v>29</v>
      </c>
      <c r="C134" s="29"/>
      <c r="D134" s="39"/>
      <c r="E134" s="25"/>
      <c r="F134" s="28"/>
      <c r="H134" s="37"/>
      <c r="I134" s="72"/>
      <c r="J134" s="72"/>
      <c r="K134" s="4"/>
      <c r="L134" s="4"/>
      <c r="M134" s="50"/>
    </row>
    <row r="135" spans="1:13" ht="15.6" x14ac:dyDescent="0.2">
      <c r="A135" s="15"/>
      <c r="B135" s="1" t="s">
        <v>11</v>
      </c>
      <c r="C135" s="23"/>
      <c r="D135" s="40"/>
      <c r="E135" s="25"/>
      <c r="F135" s="28"/>
      <c r="H135" s="37"/>
      <c r="I135" s="72"/>
      <c r="J135" s="72"/>
      <c r="K135" s="4"/>
      <c r="L135" s="4"/>
      <c r="M135" s="50"/>
    </row>
    <row r="136" spans="1:13" ht="15.6" x14ac:dyDescent="0.2">
      <c r="A136" s="15">
        <v>1</v>
      </c>
      <c r="B136" s="72"/>
      <c r="C136" s="72"/>
      <c r="D136" s="38"/>
      <c r="E136" s="25"/>
      <c r="F136" s="48">
        <v>0</v>
      </c>
      <c r="H136" s="37"/>
      <c r="I136" s="72"/>
      <c r="J136" s="72"/>
      <c r="K136" s="4">
        <v>0</v>
      </c>
      <c r="L136" s="4">
        <f t="shared" ref="L136:L141" si="5">SUM(F136+K136,0)</f>
        <v>0</v>
      </c>
      <c r="M136" s="50"/>
    </row>
    <row r="137" spans="1:13" ht="15" customHeight="1" x14ac:dyDescent="0.2">
      <c r="A137" s="15">
        <v>2</v>
      </c>
      <c r="B137" s="72"/>
      <c r="C137" s="72"/>
      <c r="D137" s="38"/>
      <c r="E137" s="25"/>
      <c r="F137" s="48">
        <v>0</v>
      </c>
      <c r="H137" s="37"/>
      <c r="I137" s="72"/>
      <c r="J137" s="72"/>
      <c r="K137" s="4">
        <v>0</v>
      </c>
      <c r="L137" s="4">
        <f t="shared" si="5"/>
        <v>0</v>
      </c>
      <c r="M137" s="50"/>
    </row>
    <row r="138" spans="1:13" ht="15.6" x14ac:dyDescent="0.2">
      <c r="A138" s="15">
        <v>3</v>
      </c>
      <c r="B138" s="72"/>
      <c r="C138" s="72"/>
      <c r="D138" s="38"/>
      <c r="E138" s="25"/>
      <c r="F138" s="48">
        <v>0</v>
      </c>
      <c r="H138" s="37"/>
      <c r="I138" s="72"/>
      <c r="J138" s="72"/>
      <c r="K138" s="4">
        <v>0</v>
      </c>
      <c r="L138" s="4">
        <f t="shared" si="5"/>
        <v>0</v>
      </c>
      <c r="M138" s="50"/>
    </row>
    <row r="139" spans="1:13" ht="15.6" x14ac:dyDescent="0.2">
      <c r="A139" s="15">
        <v>4</v>
      </c>
      <c r="B139" s="72"/>
      <c r="C139" s="72"/>
      <c r="D139" s="38"/>
      <c r="E139" s="25"/>
      <c r="F139" s="48">
        <v>0</v>
      </c>
      <c r="H139" s="37"/>
      <c r="I139" s="72"/>
      <c r="J139" s="72"/>
      <c r="K139" s="4">
        <v>0</v>
      </c>
      <c r="L139" s="4">
        <f t="shared" si="5"/>
        <v>0</v>
      </c>
      <c r="M139" s="50"/>
    </row>
    <row r="140" spans="1:13" ht="15.6" x14ac:dyDescent="0.2">
      <c r="A140" s="15">
        <v>5</v>
      </c>
      <c r="B140" s="72"/>
      <c r="C140" s="72"/>
      <c r="D140" s="38"/>
      <c r="E140" s="25"/>
      <c r="F140" s="48">
        <v>0</v>
      </c>
      <c r="H140" s="37"/>
      <c r="I140" s="72"/>
      <c r="J140" s="72"/>
      <c r="K140" s="4">
        <v>0</v>
      </c>
      <c r="L140" s="4">
        <f t="shared" si="5"/>
        <v>0</v>
      </c>
      <c r="M140" s="50"/>
    </row>
    <row r="141" spans="1:13" ht="15.6" x14ac:dyDescent="0.25">
      <c r="A141" s="15"/>
      <c r="B141" s="72"/>
      <c r="C141" s="72"/>
      <c r="D141" s="44"/>
      <c r="E141" s="25"/>
      <c r="F141" s="55"/>
      <c r="H141" s="37"/>
      <c r="I141" s="72"/>
      <c r="J141" s="72"/>
      <c r="K141" s="4">
        <v>0</v>
      </c>
      <c r="L141" s="4">
        <f t="shared" si="5"/>
        <v>0</v>
      </c>
      <c r="M141" s="50"/>
    </row>
    <row r="142" spans="1:13" ht="16.2" thickBot="1" x14ac:dyDescent="0.25">
      <c r="A142" s="15"/>
      <c r="B142" s="37"/>
      <c r="C142" s="23"/>
      <c r="D142" s="38"/>
      <c r="E142" s="25"/>
      <c r="F142" s="19">
        <f>ROUNDDOWN(SUM(F136:F141),0)</f>
        <v>0</v>
      </c>
      <c r="G142" s="9">
        <f>+F142</f>
        <v>0</v>
      </c>
      <c r="H142" s="37"/>
      <c r="I142" s="72"/>
      <c r="J142" s="72"/>
      <c r="K142" s="21">
        <f>ROUNDDOWN(SUM(K136:K141),0)</f>
        <v>0</v>
      </c>
      <c r="L142" s="21">
        <f>ROUNDDOWN(F142+K142,0)</f>
        <v>0</v>
      </c>
      <c r="M142" s="21">
        <f>+L142</f>
        <v>0</v>
      </c>
    </row>
    <row r="143" spans="1:13" ht="16.2" thickTop="1" x14ac:dyDescent="0.2">
      <c r="A143" s="15"/>
      <c r="B143" s="37"/>
      <c r="C143" s="23"/>
      <c r="D143" s="38"/>
      <c r="E143" s="25"/>
      <c r="F143" s="42"/>
      <c r="G143" s="9"/>
      <c r="H143" s="37"/>
      <c r="I143" s="72"/>
      <c r="J143" s="72"/>
      <c r="K143" s="12"/>
      <c r="L143" s="12"/>
      <c r="M143" s="12"/>
    </row>
    <row r="144" spans="1:13" ht="15.6" x14ac:dyDescent="0.2">
      <c r="A144" s="15"/>
      <c r="B144" s="7" t="s">
        <v>30</v>
      </c>
      <c r="C144" s="29"/>
      <c r="D144" s="39"/>
      <c r="E144" s="25"/>
      <c r="F144" s="28"/>
      <c r="H144" s="37"/>
      <c r="I144" s="72"/>
      <c r="J144" s="72"/>
      <c r="K144" s="4"/>
      <c r="L144" s="4"/>
      <c r="M144" s="50"/>
    </row>
    <row r="145" spans="1:13" ht="15.6" x14ac:dyDescent="0.2">
      <c r="A145" s="15"/>
      <c r="B145" s="1" t="s">
        <v>11</v>
      </c>
      <c r="C145" s="23"/>
      <c r="D145" s="40"/>
      <c r="E145" s="25"/>
      <c r="F145" s="28"/>
      <c r="H145" s="37"/>
      <c r="I145" s="72"/>
      <c r="J145" s="72"/>
      <c r="K145" s="4"/>
      <c r="L145" s="4"/>
      <c r="M145" s="50"/>
    </row>
    <row r="146" spans="1:13" ht="15.6" x14ac:dyDescent="0.2">
      <c r="A146" s="15">
        <v>1</v>
      </c>
      <c r="B146" s="23"/>
      <c r="C146" s="23"/>
      <c r="D146" s="36"/>
      <c r="E146" s="25"/>
      <c r="F146" s="48">
        <v>0</v>
      </c>
      <c r="H146" s="37"/>
      <c r="I146" s="72"/>
      <c r="J146" s="72"/>
      <c r="K146" s="4">
        <v>0</v>
      </c>
      <c r="L146" s="4">
        <f>ROUNDDOWN(F146+K146,0)</f>
        <v>0</v>
      </c>
      <c r="M146" s="50"/>
    </row>
    <row r="147" spans="1:13" ht="16.2" thickBot="1" x14ac:dyDescent="0.25">
      <c r="A147" s="15"/>
      <c r="B147" s="37"/>
      <c r="C147" s="23"/>
      <c r="D147" s="38"/>
      <c r="E147" s="25"/>
      <c r="F147" s="19">
        <f>ROUNDDOWN(SUM(F146:F146),0)</f>
        <v>0</v>
      </c>
      <c r="G147" s="9">
        <f>+F147</f>
        <v>0</v>
      </c>
      <c r="H147" s="37"/>
      <c r="I147" s="72"/>
      <c r="J147" s="72"/>
      <c r="K147" s="21">
        <f>SUM(K146:K146)</f>
        <v>0</v>
      </c>
      <c r="L147" s="21">
        <f>ROUNDDOWN(F147+K147,0)</f>
        <v>0</v>
      </c>
      <c r="M147" s="21">
        <f>+L147</f>
        <v>0</v>
      </c>
    </row>
    <row r="148" spans="1:13" ht="16.2" thickTop="1" x14ac:dyDescent="0.2">
      <c r="A148" s="15"/>
      <c r="B148" s="37"/>
      <c r="C148" s="23"/>
      <c r="D148" s="38"/>
      <c r="E148" s="25"/>
      <c r="F148" s="42"/>
      <c r="G148" s="9"/>
      <c r="H148" s="37"/>
      <c r="I148" s="72"/>
      <c r="J148" s="72"/>
      <c r="K148" s="12"/>
      <c r="L148" s="12"/>
      <c r="M148" s="12"/>
    </row>
    <row r="149" spans="1:13" ht="15.6" x14ac:dyDescent="0.2">
      <c r="A149" s="15"/>
      <c r="B149" s="7" t="s">
        <v>31</v>
      </c>
      <c r="C149" s="29"/>
      <c r="D149" s="39"/>
      <c r="E149" s="25"/>
      <c r="F149" s="28"/>
      <c r="H149" s="37"/>
      <c r="I149" s="72"/>
      <c r="J149" s="72"/>
      <c r="K149" s="4"/>
      <c r="L149" s="4"/>
      <c r="M149" s="50"/>
    </row>
    <row r="150" spans="1:13" ht="15.6" x14ac:dyDescent="0.2">
      <c r="A150" s="15"/>
      <c r="B150" s="1" t="s">
        <v>11</v>
      </c>
      <c r="C150" s="23"/>
      <c r="D150" s="38"/>
      <c r="E150" s="25"/>
      <c r="F150" s="28"/>
      <c r="H150" s="37"/>
      <c r="I150" s="72"/>
      <c r="J150" s="72"/>
      <c r="K150" s="4"/>
      <c r="L150" s="4"/>
      <c r="M150" s="50"/>
    </row>
    <row r="151" spans="1:13" ht="15.6" x14ac:dyDescent="0.2">
      <c r="A151" s="15">
        <v>1</v>
      </c>
      <c r="B151" s="72"/>
      <c r="C151" s="72"/>
      <c r="D151" s="38"/>
      <c r="E151" s="25"/>
      <c r="F151" s="48">
        <v>0</v>
      </c>
      <c r="H151" s="37"/>
      <c r="I151" s="72"/>
      <c r="J151" s="72"/>
      <c r="K151" s="4">
        <v>0</v>
      </c>
      <c r="L151" s="4">
        <f>ROUNDDOWN(F151+K151,0)</f>
        <v>0</v>
      </c>
      <c r="M151" s="50"/>
    </row>
    <row r="152" spans="1:13" ht="15.6" x14ac:dyDescent="0.2">
      <c r="A152" s="15">
        <v>2</v>
      </c>
      <c r="B152" s="72"/>
      <c r="C152" s="72"/>
      <c r="D152" s="38"/>
      <c r="E152" s="25"/>
      <c r="F152" s="48">
        <v>0</v>
      </c>
      <c r="H152" s="37"/>
      <c r="I152" s="72"/>
      <c r="J152" s="72"/>
      <c r="K152" s="4">
        <v>0</v>
      </c>
      <c r="L152" s="4">
        <f>ROUNDDOWN(F152+K152,0)</f>
        <v>0</v>
      </c>
      <c r="M152" s="50"/>
    </row>
    <row r="153" spans="1:13" ht="15.6" x14ac:dyDescent="0.2">
      <c r="A153" s="15">
        <v>3</v>
      </c>
      <c r="B153" s="72"/>
      <c r="C153" s="72"/>
      <c r="D153" s="36"/>
      <c r="E153" s="25"/>
      <c r="F153" s="48">
        <v>0</v>
      </c>
      <c r="H153" s="37"/>
      <c r="I153" s="72"/>
      <c r="J153" s="72"/>
      <c r="K153" s="4">
        <v>0</v>
      </c>
      <c r="L153" s="4">
        <f>ROUNDDOWN(F153+K153,0)</f>
        <v>0</v>
      </c>
      <c r="M153" s="50"/>
    </row>
    <row r="154" spans="1:13" ht="16.2" thickBot="1" x14ac:dyDescent="0.25">
      <c r="A154" s="15"/>
      <c r="B154" s="37"/>
      <c r="C154" s="23"/>
      <c r="D154" s="38"/>
      <c r="E154" s="25"/>
      <c r="F154" s="19">
        <f>ROUNDDOWN(SUM(F151:F153),0)</f>
        <v>0</v>
      </c>
      <c r="G154" s="9">
        <f>+F154</f>
        <v>0</v>
      </c>
      <c r="H154" s="37"/>
      <c r="I154" s="72"/>
      <c r="J154" s="72"/>
      <c r="K154" s="21">
        <f>ROUNDDOWN(SUM(K151:K153),0)</f>
        <v>0</v>
      </c>
      <c r="L154" s="21">
        <f>F154+K154</f>
        <v>0</v>
      </c>
      <c r="M154" s="21">
        <f>+L154</f>
        <v>0</v>
      </c>
    </row>
    <row r="155" spans="1:13" ht="16.2" thickTop="1" x14ac:dyDescent="0.2">
      <c r="A155" s="15"/>
      <c r="B155" s="37"/>
      <c r="C155" s="23"/>
      <c r="D155" s="38"/>
      <c r="E155" s="25"/>
      <c r="F155" s="42"/>
      <c r="G155" s="9"/>
      <c r="H155" s="37"/>
      <c r="I155" s="72"/>
      <c r="J155" s="72"/>
      <c r="K155" s="12"/>
      <c r="L155" s="12"/>
      <c r="M155" s="12"/>
    </row>
    <row r="156" spans="1:13" ht="15.6" x14ac:dyDescent="0.2">
      <c r="A156" s="15"/>
      <c r="B156" s="7" t="s">
        <v>32</v>
      </c>
      <c r="C156" s="29"/>
      <c r="D156" s="39"/>
      <c r="E156" s="25"/>
      <c r="F156" s="28"/>
      <c r="H156" s="37"/>
      <c r="I156" s="72"/>
      <c r="J156" s="72"/>
      <c r="K156" s="4"/>
      <c r="L156" s="4"/>
      <c r="M156" s="50"/>
    </row>
    <row r="157" spans="1:13" ht="15.6" x14ac:dyDescent="0.2">
      <c r="A157" s="15"/>
      <c r="B157" s="1" t="s">
        <v>11</v>
      </c>
      <c r="C157" s="23"/>
      <c r="D157" s="40"/>
      <c r="E157" s="25"/>
      <c r="F157" s="28"/>
      <c r="H157" s="37"/>
      <c r="I157" s="72"/>
      <c r="J157" s="72"/>
      <c r="K157" s="4"/>
      <c r="L157" s="4"/>
      <c r="M157" s="50"/>
    </row>
    <row r="158" spans="1:13" ht="15" customHeight="1" x14ac:dyDescent="0.2">
      <c r="A158" s="15">
        <v>1</v>
      </c>
      <c r="B158" s="72"/>
      <c r="C158" s="72"/>
      <c r="D158" s="36"/>
      <c r="E158" s="25"/>
      <c r="F158" s="48">
        <v>0</v>
      </c>
      <c r="H158" s="37"/>
      <c r="I158" s="72"/>
      <c r="J158" s="72"/>
      <c r="K158" s="4">
        <v>0</v>
      </c>
      <c r="L158" s="4">
        <f>ROUNDDOWN(F158+K158,0)</f>
        <v>0</v>
      </c>
      <c r="M158" s="50"/>
    </row>
    <row r="159" spans="1:13" ht="16.2" thickBot="1" x14ac:dyDescent="0.25">
      <c r="A159" s="15"/>
      <c r="B159" s="37"/>
      <c r="C159" s="23"/>
      <c r="D159" s="38"/>
      <c r="E159" s="25"/>
      <c r="F159" s="19">
        <f>ROUNDDOWN(SUM(F158:F158),0)</f>
        <v>0</v>
      </c>
      <c r="G159" s="9">
        <f>+F159</f>
        <v>0</v>
      </c>
      <c r="H159" s="37"/>
      <c r="I159" s="72"/>
      <c r="J159" s="72"/>
      <c r="K159" s="21">
        <f>ROUNDDOWN(SUM(K158:K158),0)</f>
        <v>0</v>
      </c>
      <c r="L159" s="21">
        <f>ROUNDDOWN(F159+K159,0)</f>
        <v>0</v>
      </c>
      <c r="M159" s="21">
        <f>+L159</f>
        <v>0</v>
      </c>
    </row>
    <row r="160" spans="1:13" ht="16.2" thickTop="1" x14ac:dyDescent="0.2">
      <c r="A160" s="15"/>
      <c r="B160" s="37"/>
      <c r="C160" s="23"/>
      <c r="D160" s="38"/>
      <c r="E160" s="25"/>
      <c r="F160" s="42"/>
      <c r="G160" s="9"/>
      <c r="H160" s="37"/>
      <c r="I160" s="72"/>
      <c r="J160" s="72"/>
      <c r="K160" s="12"/>
      <c r="L160" s="12"/>
      <c r="M160" s="12"/>
    </row>
    <row r="161" spans="1:13" ht="15.6" x14ac:dyDescent="0.2">
      <c r="A161" s="15"/>
      <c r="B161" s="7" t="s">
        <v>33</v>
      </c>
      <c r="C161" s="29"/>
      <c r="D161" s="39"/>
      <c r="E161" s="25"/>
      <c r="F161" s="28"/>
      <c r="H161" s="37"/>
      <c r="I161" s="72"/>
      <c r="J161" s="72"/>
      <c r="K161" s="4"/>
      <c r="L161" s="4"/>
      <c r="M161" s="50"/>
    </row>
    <row r="162" spans="1:13" ht="15.6" x14ac:dyDescent="0.2">
      <c r="A162" s="15"/>
      <c r="B162" s="1" t="s">
        <v>11</v>
      </c>
      <c r="C162" s="23"/>
      <c r="D162" s="40"/>
      <c r="E162" s="25"/>
      <c r="F162" s="28"/>
      <c r="H162" s="37"/>
      <c r="I162" s="72"/>
      <c r="J162" s="72"/>
      <c r="K162" s="4"/>
      <c r="L162" s="4"/>
      <c r="M162" s="50"/>
    </row>
    <row r="163" spans="1:13" ht="15" customHeight="1" x14ac:dyDescent="0.2">
      <c r="A163" s="15">
        <v>1</v>
      </c>
      <c r="B163" s="72"/>
      <c r="C163" s="72"/>
      <c r="D163" s="51"/>
      <c r="E163" s="25"/>
      <c r="F163" s="52">
        <v>0</v>
      </c>
      <c r="H163" s="37"/>
      <c r="I163" s="72"/>
      <c r="J163" s="72"/>
      <c r="K163" s="4">
        <v>0</v>
      </c>
      <c r="L163" s="4">
        <f>ROUNDDOWN(F163+K163,0)</f>
        <v>0</v>
      </c>
      <c r="M163" s="50"/>
    </row>
    <row r="164" spans="1:13" ht="16.2" thickBot="1" x14ac:dyDescent="0.25">
      <c r="A164" s="15"/>
      <c r="B164" s="37"/>
      <c r="C164" s="23"/>
      <c r="D164" s="38"/>
      <c r="E164" s="25"/>
      <c r="F164" s="19">
        <f>ROUNDDOWN(SUM(F163:F163),0)</f>
        <v>0</v>
      </c>
      <c r="G164" s="9">
        <f>+F164</f>
        <v>0</v>
      </c>
      <c r="H164" s="37"/>
      <c r="I164" s="72"/>
      <c r="J164" s="72"/>
      <c r="K164" s="21">
        <f>ROUNDDOWN(SUM(K163:K163),0)</f>
        <v>0</v>
      </c>
      <c r="L164" s="21">
        <f>ROUNDDOWN(F164+K164,0)</f>
        <v>0</v>
      </c>
      <c r="M164" s="21">
        <f>+L164</f>
        <v>0</v>
      </c>
    </row>
    <row r="165" spans="1:13" ht="16.2" thickTop="1" x14ac:dyDescent="0.2">
      <c r="A165" s="15"/>
      <c r="B165" s="37"/>
      <c r="C165" s="23"/>
      <c r="D165" s="38"/>
      <c r="E165" s="25"/>
      <c r="F165" s="42"/>
      <c r="G165" s="9"/>
      <c r="H165" s="37"/>
      <c r="I165" s="56"/>
      <c r="J165" s="57"/>
      <c r="K165" s="9"/>
      <c r="L165" s="9"/>
      <c r="M165" s="12"/>
    </row>
    <row r="166" spans="1:13" x14ac:dyDescent="0.2">
      <c r="C166" s="25"/>
      <c r="D166" s="25"/>
      <c r="E166" s="25"/>
      <c r="F166" s="28"/>
      <c r="I166" s="58"/>
    </row>
    <row r="167" spans="1:13" x14ac:dyDescent="0.2">
      <c r="C167" s="25"/>
      <c r="D167" s="25"/>
      <c r="E167" s="25"/>
      <c r="F167" s="28"/>
      <c r="I167" s="59"/>
    </row>
    <row r="168" spans="1:13" ht="21.9" customHeight="1" thickBot="1" x14ac:dyDescent="0.25">
      <c r="A168" s="15"/>
      <c r="B168" s="60"/>
      <c r="C168" s="61"/>
      <c r="D168" s="62"/>
      <c r="E168" s="25"/>
      <c r="F168" s="26"/>
      <c r="G168" s="27"/>
      <c r="H168" s="37"/>
      <c r="I168" s="59"/>
      <c r="K168" s="9"/>
      <c r="L168" s="27"/>
      <c r="M168" s="50"/>
    </row>
    <row r="169" spans="1:13" ht="21.9" customHeight="1" thickBot="1" x14ac:dyDescent="0.25">
      <c r="A169" s="15"/>
      <c r="B169" s="22"/>
      <c r="C169" s="24"/>
      <c r="D169" s="36"/>
      <c r="E169" s="25"/>
      <c r="F169" s="63" t="s">
        <v>34</v>
      </c>
      <c r="G169" s="64">
        <f>ROUNDDOWN(SUM(G15:G168),0)</f>
        <v>0</v>
      </c>
      <c r="H169" s="37"/>
      <c r="I169" s="59"/>
      <c r="L169" s="50" t="s">
        <v>35</v>
      </c>
      <c r="M169" s="65">
        <f>ROUNDDOWN(SUM(M15:M165),0)</f>
        <v>0</v>
      </c>
    </row>
    <row r="170" spans="1:13" ht="6" customHeight="1" x14ac:dyDescent="0.2">
      <c r="A170" s="15"/>
      <c r="B170" s="66"/>
      <c r="C170" s="66"/>
      <c r="D170" s="67"/>
      <c r="H170" s="37"/>
      <c r="I170" s="10"/>
    </row>
    <row r="171" spans="1:13" ht="15.6" x14ac:dyDescent="0.2">
      <c r="A171" s="15"/>
      <c r="B171" s="66"/>
      <c r="C171" s="66"/>
      <c r="D171" s="67"/>
      <c r="H171" s="37"/>
      <c r="I171" s="10"/>
      <c r="L171" s="50" t="s">
        <v>36</v>
      </c>
      <c r="M171" s="50">
        <f>ROUNDDOWN(M169-G169,0)</f>
        <v>0</v>
      </c>
    </row>
    <row r="172" spans="1:13" ht="6" customHeight="1" x14ac:dyDescent="0.2">
      <c r="A172" s="15"/>
      <c r="B172" s="66"/>
      <c r="C172" s="66"/>
      <c r="D172" s="67"/>
      <c r="H172" s="37"/>
      <c r="I172" s="10"/>
      <c r="M172" s="50"/>
    </row>
    <row r="173" spans="1:13" ht="15.6" x14ac:dyDescent="0.2">
      <c r="A173" s="15"/>
      <c r="B173" s="66"/>
      <c r="C173" s="66"/>
      <c r="D173" s="67"/>
      <c r="H173" s="37"/>
      <c r="I173" s="10"/>
      <c r="L173" s="50" t="s">
        <v>37</v>
      </c>
      <c r="M173" s="68" t="e">
        <f>M171/G169</f>
        <v>#DIV/0!</v>
      </c>
    </row>
    <row r="174" spans="1:13" ht="9.9" customHeight="1" x14ac:dyDescent="0.2">
      <c r="A174" s="15"/>
      <c r="D174" s="69"/>
      <c r="H174" s="37"/>
      <c r="I174" s="10"/>
    </row>
    <row r="175" spans="1:13" ht="15.6" x14ac:dyDescent="0.2">
      <c r="A175" s="15"/>
      <c r="D175" s="69"/>
      <c r="H175" s="37"/>
      <c r="I175" s="10"/>
      <c r="L175" s="12"/>
      <c r="M175" s="12"/>
    </row>
    <row r="176" spans="1:13" ht="6" customHeight="1" x14ac:dyDescent="0.2">
      <c r="A176" s="15"/>
      <c r="D176" s="69"/>
      <c r="H176" s="37"/>
      <c r="I176" s="10"/>
      <c r="L176" s="50"/>
      <c r="M176" s="50"/>
    </row>
    <row r="177" spans="1:13" ht="15.6" x14ac:dyDescent="0.2">
      <c r="A177" s="15"/>
      <c r="D177" s="69"/>
      <c r="H177" s="37"/>
      <c r="I177" s="10"/>
      <c r="L177" s="12"/>
      <c r="M177" s="12"/>
    </row>
    <row r="178" spans="1:13" ht="15.6" x14ac:dyDescent="0.2">
      <c r="A178" s="15"/>
      <c r="D178" s="69"/>
      <c r="H178" s="37"/>
      <c r="I178" s="10"/>
      <c r="L178" s="12"/>
      <c r="M178" s="12"/>
    </row>
    <row r="179" spans="1:13" x14ac:dyDescent="0.2">
      <c r="A179" s="15"/>
      <c r="D179" s="69"/>
      <c r="H179" s="37"/>
      <c r="I179" s="70"/>
      <c r="L179" s="27"/>
      <c r="M179" s="71"/>
    </row>
    <row r="180" spans="1:13" x14ac:dyDescent="0.2">
      <c r="A180" s="15"/>
      <c r="D180" s="69"/>
      <c r="H180" s="37"/>
      <c r="I180" s="70"/>
    </row>
    <row r="181" spans="1:13" x14ac:dyDescent="0.2">
      <c r="A181" s="15"/>
      <c r="D181" s="69"/>
      <c r="H181" s="37"/>
      <c r="I181" s="70"/>
    </row>
    <row r="182" spans="1:13" x14ac:dyDescent="0.2">
      <c r="A182" s="15"/>
      <c r="D182" s="69"/>
      <c r="H182" s="37"/>
      <c r="I182" s="70"/>
    </row>
    <row r="183" spans="1:13" x14ac:dyDescent="0.2">
      <c r="A183" s="15"/>
      <c r="D183" s="69"/>
      <c r="H183" s="37"/>
      <c r="I183" s="70"/>
    </row>
    <row r="184" spans="1:13" x14ac:dyDescent="0.2">
      <c r="A184" s="15"/>
      <c r="D184" s="69"/>
      <c r="H184" s="37"/>
      <c r="I184" s="70"/>
    </row>
    <row r="185" spans="1:13" x14ac:dyDescent="0.2">
      <c r="A185" s="15"/>
      <c r="D185" s="69"/>
      <c r="H185" s="37"/>
      <c r="I185" s="70"/>
    </row>
    <row r="186" spans="1:13" x14ac:dyDescent="0.2">
      <c r="A186" s="15"/>
      <c r="D186" s="69"/>
      <c r="H186" s="37"/>
      <c r="I186" s="70"/>
    </row>
    <row r="187" spans="1:13" x14ac:dyDescent="0.2">
      <c r="A187" s="15"/>
      <c r="D187" s="69"/>
      <c r="H187" s="37"/>
      <c r="I187" s="70"/>
    </row>
    <row r="188" spans="1:13" x14ac:dyDescent="0.2">
      <c r="A188" s="15"/>
      <c r="D188" s="69"/>
      <c r="H188" s="37"/>
      <c r="I188" s="37"/>
    </row>
    <row r="189" spans="1:13" x14ac:dyDescent="0.2">
      <c r="A189" s="15"/>
      <c r="D189" s="69"/>
      <c r="H189" s="37"/>
      <c r="I189" s="37"/>
    </row>
    <row r="190" spans="1:13" x14ac:dyDescent="0.2">
      <c r="A190" s="15"/>
      <c r="H190" s="37"/>
      <c r="I190" s="37"/>
    </row>
    <row r="191" spans="1:13" x14ac:dyDescent="0.2">
      <c r="A191" s="15"/>
      <c r="H191" s="37"/>
      <c r="I191" s="37"/>
    </row>
    <row r="192" spans="1:13" x14ac:dyDescent="0.2">
      <c r="A192" s="15"/>
      <c r="H192" s="37"/>
      <c r="I192" s="37"/>
    </row>
    <row r="193" spans="1:9" x14ac:dyDescent="0.2">
      <c r="A193" s="15"/>
      <c r="H193" s="37"/>
      <c r="I193" s="37"/>
    </row>
    <row r="194" spans="1:9" x14ac:dyDescent="0.2">
      <c r="A194" s="15"/>
      <c r="H194" s="37"/>
      <c r="I194" s="37"/>
    </row>
    <row r="195" spans="1:9" x14ac:dyDescent="0.2">
      <c r="A195" s="15"/>
      <c r="H195" s="37"/>
      <c r="I195" s="37"/>
    </row>
    <row r="196" spans="1:9" x14ac:dyDescent="0.2">
      <c r="A196" s="15"/>
      <c r="H196" s="37"/>
      <c r="I196" s="37"/>
    </row>
    <row r="197" spans="1:9" x14ac:dyDescent="0.2">
      <c r="A197" s="15"/>
      <c r="H197" s="37"/>
      <c r="I197" s="37"/>
    </row>
    <row r="198" spans="1:9" x14ac:dyDescent="0.2">
      <c r="A198" s="15"/>
      <c r="H198" s="37"/>
      <c r="I198" s="37"/>
    </row>
    <row r="199" spans="1:9" x14ac:dyDescent="0.2">
      <c r="A199" s="15"/>
      <c r="H199" s="37"/>
      <c r="I199" s="37"/>
    </row>
    <row r="200" spans="1:9" x14ac:dyDescent="0.2">
      <c r="A200" s="15"/>
      <c r="H200" s="37"/>
      <c r="I200" s="37"/>
    </row>
    <row r="201" spans="1:9" x14ac:dyDescent="0.2">
      <c r="A201" s="15"/>
      <c r="H201" s="37"/>
      <c r="I201" s="37"/>
    </row>
    <row r="202" spans="1:9" x14ac:dyDescent="0.2">
      <c r="A202" s="15"/>
      <c r="H202" s="37"/>
      <c r="I202" s="37"/>
    </row>
    <row r="203" spans="1:9" x14ac:dyDescent="0.2">
      <c r="A203" s="15"/>
      <c r="H203" s="37"/>
      <c r="I203" s="37"/>
    </row>
    <row r="204" spans="1:9" x14ac:dyDescent="0.2">
      <c r="A204" s="15"/>
      <c r="H204" s="37"/>
      <c r="I204" s="37"/>
    </row>
    <row r="205" spans="1:9" x14ac:dyDescent="0.2">
      <c r="A205" s="15"/>
      <c r="H205" s="37"/>
      <c r="I205" s="37"/>
    </row>
    <row r="206" spans="1:9" x14ac:dyDescent="0.2">
      <c r="A206" s="15"/>
      <c r="H206" s="37"/>
      <c r="I206" s="37"/>
    </row>
    <row r="207" spans="1:9" x14ac:dyDescent="0.2">
      <c r="A207" s="15"/>
      <c r="H207" s="37"/>
      <c r="I207" s="37"/>
    </row>
    <row r="208" spans="1:9" x14ac:dyDescent="0.2">
      <c r="A208" s="15"/>
      <c r="H208" s="37"/>
      <c r="I208" s="37"/>
    </row>
    <row r="209" spans="1:9" x14ac:dyDescent="0.2">
      <c r="A209" s="15"/>
      <c r="H209" s="37"/>
      <c r="I209" s="37"/>
    </row>
    <row r="210" spans="1:9" x14ac:dyDescent="0.2">
      <c r="A210" s="15"/>
      <c r="H210" s="37"/>
      <c r="I210" s="37"/>
    </row>
    <row r="211" spans="1:9" x14ac:dyDescent="0.2">
      <c r="A211" s="15"/>
      <c r="H211" s="37"/>
      <c r="I211" s="37"/>
    </row>
    <row r="212" spans="1:9" x14ac:dyDescent="0.2">
      <c r="A212" s="15"/>
      <c r="H212" s="37"/>
      <c r="I212" s="37"/>
    </row>
    <row r="213" spans="1:9" x14ac:dyDescent="0.2">
      <c r="A213" s="15"/>
      <c r="H213" s="37"/>
      <c r="I213" s="37"/>
    </row>
    <row r="214" spans="1:9" x14ac:dyDescent="0.2">
      <c r="A214" s="15"/>
      <c r="H214" s="37"/>
      <c r="I214" s="37"/>
    </row>
    <row r="215" spans="1:9" x14ac:dyDescent="0.2">
      <c r="A215" s="15"/>
      <c r="H215" s="37"/>
      <c r="I215" s="37"/>
    </row>
    <row r="216" spans="1:9" x14ac:dyDescent="0.2">
      <c r="A216" s="15"/>
      <c r="H216" s="37"/>
      <c r="I216" s="37"/>
    </row>
    <row r="217" spans="1:9" x14ac:dyDescent="0.2">
      <c r="A217" s="15"/>
      <c r="H217" s="37"/>
      <c r="I217" s="37"/>
    </row>
    <row r="218" spans="1:9" x14ac:dyDescent="0.2">
      <c r="A218" s="15"/>
      <c r="H218" s="37"/>
      <c r="I218" s="37"/>
    </row>
    <row r="219" spans="1:9" x14ac:dyDescent="0.2">
      <c r="A219" s="15"/>
      <c r="H219" s="37"/>
      <c r="I219" s="37"/>
    </row>
    <row r="220" spans="1:9" x14ac:dyDescent="0.2">
      <c r="A220" s="15"/>
      <c r="H220" s="37"/>
      <c r="I220" s="37"/>
    </row>
    <row r="221" spans="1:9" x14ac:dyDescent="0.2">
      <c r="A221" s="15"/>
      <c r="H221" s="37"/>
      <c r="I221" s="37"/>
    </row>
    <row r="222" spans="1:9" x14ac:dyDescent="0.2">
      <c r="A222" s="15"/>
      <c r="H222" s="37"/>
      <c r="I222" s="37"/>
    </row>
    <row r="223" spans="1:9" x14ac:dyDescent="0.2">
      <c r="A223" s="15"/>
      <c r="H223" s="37"/>
      <c r="I223" s="37"/>
    </row>
    <row r="224" spans="1:9" x14ac:dyDescent="0.2">
      <c r="A224" s="15"/>
      <c r="H224" s="37"/>
      <c r="I224" s="37"/>
    </row>
    <row r="225" spans="1:9" x14ac:dyDescent="0.2">
      <c r="A225" s="15"/>
      <c r="H225" s="37"/>
      <c r="I225" s="37"/>
    </row>
    <row r="226" spans="1:9" x14ac:dyDescent="0.2">
      <c r="A226" s="15"/>
      <c r="H226" s="37"/>
      <c r="I226" s="37"/>
    </row>
    <row r="227" spans="1:9" x14ac:dyDescent="0.2">
      <c r="A227" s="15"/>
      <c r="H227" s="37"/>
      <c r="I227" s="37"/>
    </row>
    <row r="228" spans="1:9" x14ac:dyDescent="0.2">
      <c r="A228" s="15"/>
      <c r="H228" s="37"/>
      <c r="I228" s="37"/>
    </row>
    <row r="229" spans="1:9" x14ac:dyDescent="0.2">
      <c r="A229" s="15"/>
      <c r="H229" s="37"/>
      <c r="I229" s="37"/>
    </row>
    <row r="230" spans="1:9" x14ac:dyDescent="0.2">
      <c r="A230" s="15"/>
      <c r="H230" s="37"/>
      <c r="I230" s="37"/>
    </row>
    <row r="231" spans="1:9" x14ac:dyDescent="0.2">
      <c r="A231" s="15"/>
      <c r="H231" s="37"/>
      <c r="I231" s="37"/>
    </row>
    <row r="232" spans="1:9" x14ac:dyDescent="0.2">
      <c r="A232" s="15"/>
      <c r="H232" s="37"/>
      <c r="I232" s="37"/>
    </row>
    <row r="233" spans="1:9" x14ac:dyDescent="0.2">
      <c r="A233" s="15"/>
      <c r="H233" s="37"/>
      <c r="I233" s="37"/>
    </row>
    <row r="234" spans="1:9" x14ac:dyDescent="0.2">
      <c r="A234" s="15"/>
      <c r="H234" s="37"/>
      <c r="I234" s="37"/>
    </row>
    <row r="235" spans="1:9" x14ac:dyDescent="0.2">
      <c r="A235" s="15"/>
      <c r="H235" s="37"/>
      <c r="I235" s="37"/>
    </row>
    <row r="236" spans="1:9" x14ac:dyDescent="0.2">
      <c r="A236" s="15"/>
      <c r="H236" s="37"/>
      <c r="I236" s="37"/>
    </row>
    <row r="237" spans="1:9" x14ac:dyDescent="0.2">
      <c r="A237" s="15"/>
      <c r="H237" s="37"/>
      <c r="I237" s="37"/>
    </row>
    <row r="238" spans="1:9" x14ac:dyDescent="0.2">
      <c r="A238" s="15"/>
      <c r="H238" s="37"/>
      <c r="I238" s="37"/>
    </row>
    <row r="239" spans="1:9" x14ac:dyDescent="0.2">
      <c r="A239" s="15"/>
      <c r="H239" s="37"/>
      <c r="I239" s="37"/>
    </row>
    <row r="240" spans="1:9" x14ac:dyDescent="0.2">
      <c r="A240" s="15"/>
      <c r="H240" s="37"/>
      <c r="I240" s="37"/>
    </row>
    <row r="241" spans="1:9" x14ac:dyDescent="0.2">
      <c r="A241" s="15"/>
      <c r="H241" s="37"/>
      <c r="I241" s="37"/>
    </row>
    <row r="242" spans="1:9" x14ac:dyDescent="0.2">
      <c r="A242" s="15"/>
      <c r="H242" s="37"/>
      <c r="I242" s="37"/>
    </row>
    <row r="243" spans="1:9" x14ac:dyDescent="0.2">
      <c r="A243" s="15"/>
      <c r="H243" s="37"/>
      <c r="I243" s="37"/>
    </row>
    <row r="244" spans="1:9" x14ac:dyDescent="0.2">
      <c r="A244" s="15"/>
      <c r="H244" s="37"/>
      <c r="I244" s="37"/>
    </row>
    <row r="245" spans="1:9" x14ac:dyDescent="0.2">
      <c r="A245" s="15"/>
    </row>
    <row r="246" spans="1:9" x14ac:dyDescent="0.2">
      <c r="A246" s="15"/>
    </row>
    <row r="247" spans="1:9" x14ac:dyDescent="0.2">
      <c r="A247" s="15"/>
    </row>
    <row r="248" spans="1:9" x14ac:dyDescent="0.2">
      <c r="A248" s="15"/>
    </row>
    <row r="249" spans="1:9" x14ac:dyDescent="0.2">
      <c r="A249" s="15"/>
    </row>
    <row r="250" spans="1:9" x14ac:dyDescent="0.2">
      <c r="A250" s="15"/>
    </row>
    <row r="251" spans="1:9" x14ac:dyDescent="0.2">
      <c r="A251" s="15"/>
    </row>
    <row r="252" spans="1:9" x14ac:dyDescent="0.2">
      <c r="A252" s="15"/>
    </row>
    <row r="253" spans="1:9" x14ac:dyDescent="0.2">
      <c r="A253" s="15"/>
    </row>
    <row r="254" spans="1:9" x14ac:dyDescent="0.2">
      <c r="A254" s="15"/>
    </row>
    <row r="255" spans="1:9" x14ac:dyDescent="0.2">
      <c r="A255" s="15"/>
    </row>
    <row r="256" spans="1:9" x14ac:dyDescent="0.2">
      <c r="A256" s="15"/>
    </row>
    <row r="257" spans="1:1" x14ac:dyDescent="0.2">
      <c r="A257" s="15"/>
    </row>
    <row r="258" spans="1:1" x14ac:dyDescent="0.2">
      <c r="A258" s="15"/>
    </row>
    <row r="259" spans="1:1" x14ac:dyDescent="0.2">
      <c r="A259" s="15"/>
    </row>
    <row r="260" spans="1:1" x14ac:dyDescent="0.2">
      <c r="A260" s="15"/>
    </row>
    <row r="261" spans="1:1" x14ac:dyDescent="0.2">
      <c r="A261" s="15"/>
    </row>
    <row r="262" spans="1:1" x14ac:dyDescent="0.2">
      <c r="A262" s="15"/>
    </row>
    <row r="263" spans="1:1" x14ac:dyDescent="0.2">
      <c r="A263" s="15"/>
    </row>
    <row r="264" spans="1:1" x14ac:dyDescent="0.2">
      <c r="A264" s="15"/>
    </row>
    <row r="265" spans="1:1" x14ac:dyDescent="0.2">
      <c r="A265" s="15"/>
    </row>
    <row r="266" spans="1:1" x14ac:dyDescent="0.2">
      <c r="A266" s="15"/>
    </row>
    <row r="267" spans="1:1" x14ac:dyDescent="0.2">
      <c r="A267" s="15"/>
    </row>
    <row r="268" spans="1:1" x14ac:dyDescent="0.2">
      <c r="A268" s="15"/>
    </row>
    <row r="269" spans="1:1" x14ac:dyDescent="0.2">
      <c r="A269" s="15"/>
    </row>
    <row r="270" spans="1:1" x14ac:dyDescent="0.2">
      <c r="A270" s="15"/>
    </row>
    <row r="271" spans="1:1" x14ac:dyDescent="0.2">
      <c r="A271" s="15"/>
    </row>
    <row r="272" spans="1:1" x14ac:dyDescent="0.2">
      <c r="A272" s="15"/>
    </row>
    <row r="273" spans="1:1" x14ac:dyDescent="0.2">
      <c r="A273" s="15"/>
    </row>
    <row r="274" spans="1:1" x14ac:dyDescent="0.2">
      <c r="A274" s="15"/>
    </row>
    <row r="275" spans="1:1" x14ac:dyDescent="0.2">
      <c r="A275" s="15"/>
    </row>
    <row r="276" spans="1:1" x14ac:dyDescent="0.2">
      <c r="A276" s="15"/>
    </row>
    <row r="277" spans="1:1" x14ac:dyDescent="0.2">
      <c r="A277" s="15"/>
    </row>
    <row r="278" spans="1:1" x14ac:dyDescent="0.2">
      <c r="A278" s="15"/>
    </row>
    <row r="279" spans="1:1" x14ac:dyDescent="0.2">
      <c r="A279" s="15"/>
    </row>
    <row r="280" spans="1:1" x14ac:dyDescent="0.2">
      <c r="A280" s="15"/>
    </row>
    <row r="281" spans="1:1" x14ac:dyDescent="0.2">
      <c r="A281" s="15"/>
    </row>
    <row r="282" spans="1:1" x14ac:dyDescent="0.2">
      <c r="A282" s="15"/>
    </row>
    <row r="283" spans="1:1" x14ac:dyDescent="0.2">
      <c r="A283" s="15"/>
    </row>
    <row r="284" spans="1:1" x14ac:dyDescent="0.2">
      <c r="A284" s="15"/>
    </row>
    <row r="285" spans="1:1" x14ac:dyDescent="0.2">
      <c r="A285" s="15"/>
    </row>
    <row r="286" spans="1:1" x14ac:dyDescent="0.2">
      <c r="A286" s="15"/>
    </row>
    <row r="287" spans="1:1" x14ac:dyDescent="0.2">
      <c r="A287" s="15"/>
    </row>
    <row r="288" spans="1:1" x14ac:dyDescent="0.2">
      <c r="A288" s="15"/>
    </row>
    <row r="289" spans="1:1" x14ac:dyDescent="0.2">
      <c r="A289" s="15"/>
    </row>
    <row r="290" spans="1:1" x14ac:dyDescent="0.2">
      <c r="A290" s="15"/>
    </row>
    <row r="291" spans="1:1" x14ac:dyDescent="0.2">
      <c r="A291" s="15"/>
    </row>
    <row r="292" spans="1:1" x14ac:dyDescent="0.2">
      <c r="A292" s="15"/>
    </row>
    <row r="293" spans="1:1" x14ac:dyDescent="0.2">
      <c r="A293" s="15"/>
    </row>
    <row r="294" spans="1:1" x14ac:dyDescent="0.2">
      <c r="A294" s="15"/>
    </row>
    <row r="295" spans="1:1" x14ac:dyDescent="0.2">
      <c r="A295" s="15"/>
    </row>
    <row r="296" spans="1:1" x14ac:dyDescent="0.2">
      <c r="A296" s="15"/>
    </row>
    <row r="297" spans="1:1" x14ac:dyDescent="0.2">
      <c r="A297" s="15"/>
    </row>
    <row r="298" spans="1:1" x14ac:dyDescent="0.2">
      <c r="A298" s="15"/>
    </row>
    <row r="299" spans="1:1" x14ac:dyDescent="0.2">
      <c r="A299" s="15"/>
    </row>
    <row r="300" spans="1:1" x14ac:dyDescent="0.2">
      <c r="A300" s="15"/>
    </row>
    <row r="301" spans="1:1" x14ac:dyDescent="0.2">
      <c r="A301" s="15"/>
    </row>
    <row r="302" spans="1:1" x14ac:dyDescent="0.2">
      <c r="A302" s="15"/>
    </row>
    <row r="303" spans="1:1" x14ac:dyDescent="0.2">
      <c r="A303" s="15"/>
    </row>
    <row r="304" spans="1:1" x14ac:dyDescent="0.2">
      <c r="A304" s="15"/>
    </row>
    <row r="305" spans="1:1" x14ac:dyDescent="0.2">
      <c r="A305" s="15"/>
    </row>
    <row r="306" spans="1:1" x14ac:dyDescent="0.2">
      <c r="A306" s="15"/>
    </row>
    <row r="307" spans="1:1" x14ac:dyDescent="0.2">
      <c r="A307" s="15"/>
    </row>
    <row r="308" spans="1:1" x14ac:dyDescent="0.2">
      <c r="A308" s="15"/>
    </row>
    <row r="309" spans="1:1" x14ac:dyDescent="0.2">
      <c r="A309" s="15"/>
    </row>
    <row r="310" spans="1:1" x14ac:dyDescent="0.2">
      <c r="A310" s="15"/>
    </row>
    <row r="311" spans="1:1" x14ac:dyDescent="0.2">
      <c r="A311" s="15"/>
    </row>
    <row r="312" spans="1:1" x14ac:dyDescent="0.2">
      <c r="A312" s="15"/>
    </row>
    <row r="313" spans="1:1" x14ac:dyDescent="0.2">
      <c r="A313" s="15"/>
    </row>
    <row r="314" spans="1:1" x14ac:dyDescent="0.2">
      <c r="A314" s="15"/>
    </row>
    <row r="315" spans="1:1" x14ac:dyDescent="0.2">
      <c r="A315" s="15"/>
    </row>
    <row r="316" spans="1:1" x14ac:dyDescent="0.2">
      <c r="A316" s="15"/>
    </row>
    <row r="317" spans="1:1" x14ac:dyDescent="0.2">
      <c r="A317" s="15"/>
    </row>
    <row r="318" spans="1:1" x14ac:dyDescent="0.2">
      <c r="A318" s="15"/>
    </row>
    <row r="319" spans="1:1" x14ac:dyDescent="0.2">
      <c r="A319" s="15"/>
    </row>
    <row r="320" spans="1:1" x14ac:dyDescent="0.2">
      <c r="A320" s="15"/>
    </row>
    <row r="321" spans="1:1" x14ac:dyDescent="0.2">
      <c r="A321" s="15"/>
    </row>
    <row r="322" spans="1:1" x14ac:dyDescent="0.2">
      <c r="A322" s="15"/>
    </row>
    <row r="323" spans="1:1" x14ac:dyDescent="0.2">
      <c r="A323" s="15"/>
    </row>
    <row r="324" spans="1:1" x14ac:dyDescent="0.2">
      <c r="A324" s="15"/>
    </row>
    <row r="325" spans="1:1" x14ac:dyDescent="0.2">
      <c r="A325" s="15"/>
    </row>
    <row r="326" spans="1:1" x14ac:dyDescent="0.2">
      <c r="A326" s="15"/>
    </row>
    <row r="327" spans="1:1" x14ac:dyDescent="0.2">
      <c r="A327" s="15"/>
    </row>
    <row r="328" spans="1:1" x14ac:dyDescent="0.2">
      <c r="A328" s="15"/>
    </row>
    <row r="329" spans="1:1" x14ac:dyDescent="0.2">
      <c r="A329" s="15"/>
    </row>
    <row r="330" spans="1:1" x14ac:dyDescent="0.2">
      <c r="A330" s="15"/>
    </row>
    <row r="331" spans="1:1" x14ac:dyDescent="0.2">
      <c r="A331" s="15"/>
    </row>
    <row r="332" spans="1:1" x14ac:dyDescent="0.2">
      <c r="A332" s="15"/>
    </row>
    <row r="333" spans="1:1" x14ac:dyDescent="0.2">
      <c r="A333" s="15"/>
    </row>
    <row r="334" spans="1:1" x14ac:dyDescent="0.2">
      <c r="A334" s="15"/>
    </row>
    <row r="335" spans="1:1" x14ac:dyDescent="0.2">
      <c r="A335" s="15"/>
    </row>
    <row r="336" spans="1:1" x14ac:dyDescent="0.2">
      <c r="A336" s="15"/>
    </row>
    <row r="337" spans="1:1" x14ac:dyDescent="0.2">
      <c r="A337" s="15"/>
    </row>
    <row r="338" spans="1:1" x14ac:dyDescent="0.2">
      <c r="A338" s="15"/>
    </row>
    <row r="339" spans="1:1" x14ac:dyDescent="0.2">
      <c r="A339" s="15"/>
    </row>
    <row r="340" spans="1:1" x14ac:dyDescent="0.2">
      <c r="A340" s="15"/>
    </row>
    <row r="341" spans="1:1" x14ac:dyDescent="0.2">
      <c r="A341" s="15"/>
    </row>
    <row r="342" spans="1:1" x14ac:dyDescent="0.2">
      <c r="A342" s="15"/>
    </row>
    <row r="343" spans="1:1" x14ac:dyDescent="0.2">
      <c r="A343" s="15"/>
    </row>
    <row r="344" spans="1:1" x14ac:dyDescent="0.2">
      <c r="A344" s="15"/>
    </row>
    <row r="345" spans="1:1" x14ac:dyDescent="0.2">
      <c r="A345" s="15"/>
    </row>
    <row r="346" spans="1:1" x14ac:dyDescent="0.2">
      <c r="A346" s="15"/>
    </row>
    <row r="347" spans="1:1" x14ac:dyDescent="0.2">
      <c r="A347" s="15"/>
    </row>
    <row r="348" spans="1:1" x14ac:dyDescent="0.2">
      <c r="A348" s="15"/>
    </row>
    <row r="349" spans="1:1" x14ac:dyDescent="0.2">
      <c r="A349" s="15"/>
    </row>
    <row r="350" spans="1:1" x14ac:dyDescent="0.2">
      <c r="A350" s="15"/>
    </row>
    <row r="351" spans="1:1" x14ac:dyDescent="0.2">
      <c r="A351" s="15"/>
    </row>
    <row r="352" spans="1:1" x14ac:dyDescent="0.2">
      <c r="A352" s="15"/>
    </row>
    <row r="353" spans="1:1" x14ac:dyDescent="0.2">
      <c r="A353" s="15"/>
    </row>
    <row r="354" spans="1:1" x14ac:dyDescent="0.2">
      <c r="A354" s="15"/>
    </row>
    <row r="355" spans="1:1" x14ac:dyDescent="0.2">
      <c r="A355" s="15"/>
    </row>
    <row r="356" spans="1:1" x14ac:dyDescent="0.2">
      <c r="A356" s="15"/>
    </row>
    <row r="357" spans="1:1" x14ac:dyDescent="0.2">
      <c r="A357" s="15"/>
    </row>
    <row r="358" spans="1:1" x14ac:dyDescent="0.2">
      <c r="A358" s="15"/>
    </row>
    <row r="359" spans="1:1" x14ac:dyDescent="0.2">
      <c r="A359" s="15"/>
    </row>
    <row r="360" spans="1:1" x14ac:dyDescent="0.2">
      <c r="A360" s="15"/>
    </row>
    <row r="361" spans="1:1" x14ac:dyDescent="0.2">
      <c r="A361" s="15"/>
    </row>
    <row r="362" spans="1:1" x14ac:dyDescent="0.2">
      <c r="A362" s="15"/>
    </row>
    <row r="363" spans="1:1" x14ac:dyDescent="0.2">
      <c r="A363" s="15"/>
    </row>
    <row r="364" spans="1:1" x14ac:dyDescent="0.2">
      <c r="A364" s="15"/>
    </row>
    <row r="365" spans="1:1" x14ac:dyDescent="0.2">
      <c r="A365" s="15"/>
    </row>
    <row r="366" spans="1:1" x14ac:dyDescent="0.2">
      <c r="A366" s="15"/>
    </row>
    <row r="367" spans="1:1" x14ac:dyDescent="0.2">
      <c r="A367" s="15"/>
    </row>
    <row r="368" spans="1:1" x14ac:dyDescent="0.2">
      <c r="A368" s="15"/>
    </row>
    <row r="369" spans="1:1" x14ac:dyDescent="0.2">
      <c r="A369" s="15"/>
    </row>
    <row r="370" spans="1:1" x14ac:dyDescent="0.2">
      <c r="A370" s="15"/>
    </row>
    <row r="371" spans="1:1" x14ac:dyDescent="0.2">
      <c r="A371" s="15"/>
    </row>
    <row r="372" spans="1:1" x14ac:dyDescent="0.2">
      <c r="A372" s="15"/>
    </row>
    <row r="373" spans="1:1" x14ac:dyDescent="0.2">
      <c r="A373" s="15"/>
    </row>
    <row r="374" spans="1:1" x14ac:dyDescent="0.2">
      <c r="A374" s="15"/>
    </row>
    <row r="375" spans="1:1" x14ac:dyDescent="0.2">
      <c r="A375" s="15"/>
    </row>
    <row r="376" spans="1:1" x14ac:dyDescent="0.2">
      <c r="A376" s="15"/>
    </row>
    <row r="377" spans="1:1" x14ac:dyDescent="0.2">
      <c r="A377" s="15"/>
    </row>
    <row r="378" spans="1:1" x14ac:dyDescent="0.2">
      <c r="A378" s="15"/>
    </row>
    <row r="379" spans="1:1" x14ac:dyDescent="0.2">
      <c r="A379" s="15"/>
    </row>
    <row r="380" spans="1:1" x14ac:dyDescent="0.2">
      <c r="A380" s="15"/>
    </row>
    <row r="381" spans="1:1" x14ac:dyDescent="0.2">
      <c r="A381" s="15"/>
    </row>
    <row r="382" spans="1:1" x14ac:dyDescent="0.2">
      <c r="A382" s="15"/>
    </row>
    <row r="383" spans="1:1" x14ac:dyDescent="0.2">
      <c r="A383" s="15"/>
    </row>
    <row r="384" spans="1:1" x14ac:dyDescent="0.2">
      <c r="A384" s="15"/>
    </row>
    <row r="385" spans="1:1" x14ac:dyDescent="0.2">
      <c r="A385" s="15"/>
    </row>
    <row r="386" spans="1:1" x14ac:dyDescent="0.2">
      <c r="A386" s="15"/>
    </row>
    <row r="387" spans="1:1" x14ac:dyDescent="0.2">
      <c r="A387" s="15"/>
    </row>
    <row r="388" spans="1:1" x14ac:dyDescent="0.2">
      <c r="A388" s="15"/>
    </row>
    <row r="389" spans="1:1" x14ac:dyDescent="0.2">
      <c r="A389" s="15"/>
    </row>
    <row r="390" spans="1:1" x14ac:dyDescent="0.2">
      <c r="A390" s="15"/>
    </row>
    <row r="391" spans="1:1" x14ac:dyDescent="0.2">
      <c r="A391" s="15"/>
    </row>
    <row r="392" spans="1:1" x14ac:dyDescent="0.2">
      <c r="A392" s="15"/>
    </row>
    <row r="393" spans="1:1" x14ac:dyDescent="0.2">
      <c r="A393" s="15"/>
    </row>
    <row r="394" spans="1:1" x14ac:dyDescent="0.2">
      <c r="A394" s="15"/>
    </row>
    <row r="395" spans="1:1" x14ac:dyDescent="0.2">
      <c r="A395" s="15"/>
    </row>
    <row r="396" spans="1:1" x14ac:dyDescent="0.2">
      <c r="A396" s="15"/>
    </row>
    <row r="397" spans="1:1" x14ac:dyDescent="0.2">
      <c r="A397" s="15"/>
    </row>
    <row r="398" spans="1:1" x14ac:dyDescent="0.2">
      <c r="A398" s="15"/>
    </row>
    <row r="399" spans="1:1" x14ac:dyDescent="0.2">
      <c r="A399" s="15"/>
    </row>
    <row r="400" spans="1:1" x14ac:dyDescent="0.2">
      <c r="A400" s="15"/>
    </row>
    <row r="401" spans="1:1" x14ac:dyDescent="0.2">
      <c r="A401" s="15"/>
    </row>
    <row r="402" spans="1:1" x14ac:dyDescent="0.2">
      <c r="A402" s="15"/>
    </row>
    <row r="403" spans="1:1" x14ac:dyDescent="0.2">
      <c r="A403" s="15"/>
    </row>
    <row r="404" spans="1:1" x14ac:dyDescent="0.2">
      <c r="A404" s="15"/>
    </row>
    <row r="405" spans="1:1" x14ac:dyDescent="0.2">
      <c r="A405" s="15"/>
    </row>
    <row r="406" spans="1:1" x14ac:dyDescent="0.2">
      <c r="A406" s="15"/>
    </row>
    <row r="407" spans="1:1" x14ac:dyDescent="0.2">
      <c r="A407" s="15"/>
    </row>
    <row r="408" spans="1:1" x14ac:dyDescent="0.2">
      <c r="A408" s="15"/>
    </row>
    <row r="409" spans="1:1" x14ac:dyDescent="0.2">
      <c r="A409" s="15"/>
    </row>
    <row r="410" spans="1:1" x14ac:dyDescent="0.2">
      <c r="A410" s="15"/>
    </row>
    <row r="411" spans="1:1" x14ac:dyDescent="0.2">
      <c r="A411" s="15"/>
    </row>
    <row r="412" spans="1:1" x14ac:dyDescent="0.2">
      <c r="A412" s="15"/>
    </row>
    <row r="413" spans="1:1" x14ac:dyDescent="0.2">
      <c r="A413" s="15"/>
    </row>
    <row r="414" spans="1:1" x14ac:dyDescent="0.2">
      <c r="A414" s="15"/>
    </row>
    <row r="415" spans="1:1" x14ac:dyDescent="0.2">
      <c r="A415" s="15"/>
    </row>
    <row r="416" spans="1:1" x14ac:dyDescent="0.2">
      <c r="A416" s="15"/>
    </row>
    <row r="417" spans="1:1" x14ac:dyDescent="0.2">
      <c r="A417" s="15"/>
    </row>
    <row r="418" spans="1:1" x14ac:dyDescent="0.2">
      <c r="A418" s="15"/>
    </row>
    <row r="419" spans="1:1" x14ac:dyDescent="0.2">
      <c r="A419" s="15"/>
    </row>
    <row r="420" spans="1:1" x14ac:dyDescent="0.2">
      <c r="A420" s="15"/>
    </row>
    <row r="421" spans="1:1" x14ac:dyDescent="0.2">
      <c r="A421" s="15"/>
    </row>
    <row r="422" spans="1:1" x14ac:dyDescent="0.2">
      <c r="A422" s="15"/>
    </row>
    <row r="423" spans="1:1" x14ac:dyDescent="0.2">
      <c r="A423" s="15"/>
    </row>
    <row r="424" spans="1:1" x14ac:dyDescent="0.2">
      <c r="A424" s="15"/>
    </row>
    <row r="425" spans="1:1" x14ac:dyDescent="0.2">
      <c r="A425" s="15"/>
    </row>
  </sheetData>
  <mergeCells count="237">
    <mergeCell ref="J9:K9"/>
    <mergeCell ref="B10:C10"/>
    <mergeCell ref="D10:E10"/>
    <mergeCell ref="I10:J10"/>
    <mergeCell ref="B11:C11"/>
    <mergeCell ref="D11:E11"/>
    <mergeCell ref="I11:J11"/>
    <mergeCell ref="F3:G3"/>
    <mergeCell ref="I3:M3"/>
    <mergeCell ref="F4:F6"/>
    <mergeCell ref="G4:G6"/>
    <mergeCell ref="I4:J6"/>
    <mergeCell ref="K4:K6"/>
    <mergeCell ref="L4:L6"/>
    <mergeCell ref="M4:M6"/>
    <mergeCell ref="B14:C14"/>
    <mergeCell ref="D14:E14"/>
    <mergeCell ref="I14:J14"/>
    <mergeCell ref="B15:C15"/>
    <mergeCell ref="D15:E15"/>
    <mergeCell ref="I15:J15"/>
    <mergeCell ref="B12:C12"/>
    <mergeCell ref="D12:E12"/>
    <mergeCell ref="I12:J12"/>
    <mergeCell ref="B13:C13"/>
    <mergeCell ref="D13:E13"/>
    <mergeCell ref="I13:J13"/>
    <mergeCell ref="B21:C21"/>
    <mergeCell ref="I21:J21"/>
    <mergeCell ref="B22:C22"/>
    <mergeCell ref="I22:J22"/>
    <mergeCell ref="B23:C23"/>
    <mergeCell ref="I23:J23"/>
    <mergeCell ref="I16:J16"/>
    <mergeCell ref="I17:J17"/>
    <mergeCell ref="I18:J18"/>
    <mergeCell ref="I19:J19"/>
    <mergeCell ref="B20:C20"/>
    <mergeCell ref="I20:J20"/>
    <mergeCell ref="I29:J29"/>
    <mergeCell ref="B30:C30"/>
    <mergeCell ref="I30:J30"/>
    <mergeCell ref="B31:C31"/>
    <mergeCell ref="I31:J31"/>
    <mergeCell ref="B32:C32"/>
    <mergeCell ref="I32:J32"/>
    <mergeCell ref="B24:C24"/>
    <mergeCell ref="I24:J24"/>
    <mergeCell ref="I25:J25"/>
    <mergeCell ref="I26:J26"/>
    <mergeCell ref="I27:J27"/>
    <mergeCell ref="I28:J28"/>
    <mergeCell ref="I37:J37"/>
    <mergeCell ref="I38:J38"/>
    <mergeCell ref="B39:C39"/>
    <mergeCell ref="I39:J39"/>
    <mergeCell ref="B40:C40"/>
    <mergeCell ref="I40:J40"/>
    <mergeCell ref="B33:C33"/>
    <mergeCell ref="I33:J33"/>
    <mergeCell ref="B34:C34"/>
    <mergeCell ref="I34:J34"/>
    <mergeCell ref="I35:J35"/>
    <mergeCell ref="I36:J36"/>
    <mergeCell ref="I45:J45"/>
    <mergeCell ref="B46:C46"/>
    <mergeCell ref="I46:J46"/>
    <mergeCell ref="B47:C47"/>
    <mergeCell ref="I47:J47"/>
    <mergeCell ref="I48:J48"/>
    <mergeCell ref="B41:C41"/>
    <mergeCell ref="I41:J41"/>
    <mergeCell ref="B42:C42"/>
    <mergeCell ref="I42:J42"/>
    <mergeCell ref="I43:J43"/>
    <mergeCell ref="I44:J44"/>
    <mergeCell ref="I54:J54"/>
    <mergeCell ref="I55:J55"/>
    <mergeCell ref="I56:J56"/>
    <mergeCell ref="B57:C57"/>
    <mergeCell ref="I57:J57"/>
    <mergeCell ref="B58:C58"/>
    <mergeCell ref="I58:J58"/>
    <mergeCell ref="I49:J49"/>
    <mergeCell ref="I50:J50"/>
    <mergeCell ref="I51:J51"/>
    <mergeCell ref="B52:C52"/>
    <mergeCell ref="I52:J52"/>
    <mergeCell ref="B53:C53"/>
    <mergeCell ref="I53:J53"/>
    <mergeCell ref="B64:C64"/>
    <mergeCell ref="I64:J64"/>
    <mergeCell ref="B65:C65"/>
    <mergeCell ref="I65:J65"/>
    <mergeCell ref="B66:C66"/>
    <mergeCell ref="I66:J66"/>
    <mergeCell ref="I59:J59"/>
    <mergeCell ref="I60:J60"/>
    <mergeCell ref="I61:J61"/>
    <mergeCell ref="I62:J62"/>
    <mergeCell ref="B63:C63"/>
    <mergeCell ref="I63:J63"/>
    <mergeCell ref="B70:C70"/>
    <mergeCell ref="I70:J70"/>
    <mergeCell ref="B71:C71"/>
    <mergeCell ref="I71:J71"/>
    <mergeCell ref="B72:C72"/>
    <mergeCell ref="I72:J72"/>
    <mergeCell ref="B67:C67"/>
    <mergeCell ref="I67:J67"/>
    <mergeCell ref="B68:C68"/>
    <mergeCell ref="I68:J68"/>
    <mergeCell ref="B69:C69"/>
    <mergeCell ref="I69:J69"/>
    <mergeCell ref="I77:J77"/>
    <mergeCell ref="I78:J78"/>
    <mergeCell ref="B79:C79"/>
    <mergeCell ref="I79:J79"/>
    <mergeCell ref="I80:J80"/>
    <mergeCell ref="I81:J81"/>
    <mergeCell ref="B73:C73"/>
    <mergeCell ref="I73:J73"/>
    <mergeCell ref="B74:C74"/>
    <mergeCell ref="I74:J74"/>
    <mergeCell ref="I75:J75"/>
    <mergeCell ref="I76:J76"/>
    <mergeCell ref="I87:J87"/>
    <mergeCell ref="I88:J88"/>
    <mergeCell ref="B89:C89"/>
    <mergeCell ref="I89:J89"/>
    <mergeCell ref="B90:C90"/>
    <mergeCell ref="I90:J90"/>
    <mergeCell ref="I82:J82"/>
    <mergeCell ref="B83:C83"/>
    <mergeCell ref="I83:J83"/>
    <mergeCell ref="I84:J84"/>
    <mergeCell ref="I85:J85"/>
    <mergeCell ref="I86:J86"/>
    <mergeCell ref="B94:C94"/>
    <mergeCell ref="I94:J94"/>
    <mergeCell ref="I95:J95"/>
    <mergeCell ref="I96:J96"/>
    <mergeCell ref="I97:J97"/>
    <mergeCell ref="I98:J98"/>
    <mergeCell ref="B91:C91"/>
    <mergeCell ref="I91:J91"/>
    <mergeCell ref="B92:C92"/>
    <mergeCell ref="I92:J92"/>
    <mergeCell ref="B93:C93"/>
    <mergeCell ref="I93:J93"/>
    <mergeCell ref="B103:C103"/>
    <mergeCell ref="I103:J103"/>
    <mergeCell ref="B104:C104"/>
    <mergeCell ref="I104:J104"/>
    <mergeCell ref="I105:J105"/>
    <mergeCell ref="I106:J106"/>
    <mergeCell ref="I99:J99"/>
    <mergeCell ref="B100:C100"/>
    <mergeCell ref="I100:J100"/>
    <mergeCell ref="B101:C101"/>
    <mergeCell ref="I101:J101"/>
    <mergeCell ref="B102:C102"/>
    <mergeCell ref="I102:J102"/>
    <mergeCell ref="I112:J112"/>
    <mergeCell ref="I113:J113"/>
    <mergeCell ref="B114:C114"/>
    <mergeCell ref="I114:J114"/>
    <mergeCell ref="I115:J115"/>
    <mergeCell ref="I116:J116"/>
    <mergeCell ref="I107:J107"/>
    <mergeCell ref="I108:J108"/>
    <mergeCell ref="I109:J109"/>
    <mergeCell ref="B110:C110"/>
    <mergeCell ref="I110:J110"/>
    <mergeCell ref="I111:J111"/>
    <mergeCell ref="I122:J122"/>
    <mergeCell ref="I123:J123"/>
    <mergeCell ref="I124:J124"/>
    <mergeCell ref="B125:C125"/>
    <mergeCell ref="I125:J125"/>
    <mergeCell ref="I126:J126"/>
    <mergeCell ref="I117:J117"/>
    <mergeCell ref="I118:J118"/>
    <mergeCell ref="I119:J119"/>
    <mergeCell ref="B120:C120"/>
    <mergeCell ref="I120:J120"/>
    <mergeCell ref="I121:J121"/>
    <mergeCell ref="I132:J132"/>
    <mergeCell ref="I133:J133"/>
    <mergeCell ref="I134:J134"/>
    <mergeCell ref="I135:J135"/>
    <mergeCell ref="B136:C136"/>
    <mergeCell ref="I136:J136"/>
    <mergeCell ref="I127:J127"/>
    <mergeCell ref="I128:J128"/>
    <mergeCell ref="I129:J129"/>
    <mergeCell ref="I130:J130"/>
    <mergeCell ref="B131:C131"/>
    <mergeCell ref="I131:J131"/>
    <mergeCell ref="B140:C140"/>
    <mergeCell ref="I140:J140"/>
    <mergeCell ref="B141:C141"/>
    <mergeCell ref="I141:J141"/>
    <mergeCell ref="I142:J142"/>
    <mergeCell ref="I143:J143"/>
    <mergeCell ref="B137:C137"/>
    <mergeCell ref="I137:J137"/>
    <mergeCell ref="B138:C138"/>
    <mergeCell ref="I138:J138"/>
    <mergeCell ref="B139:C139"/>
    <mergeCell ref="I139:J139"/>
    <mergeCell ref="I150:J150"/>
    <mergeCell ref="B151:C151"/>
    <mergeCell ref="I151:J151"/>
    <mergeCell ref="B152:C152"/>
    <mergeCell ref="I152:J152"/>
    <mergeCell ref="B153:C153"/>
    <mergeCell ref="I153:J153"/>
    <mergeCell ref="I144:J144"/>
    <mergeCell ref="I145:J145"/>
    <mergeCell ref="I146:J146"/>
    <mergeCell ref="I147:J147"/>
    <mergeCell ref="I148:J148"/>
    <mergeCell ref="I149:J149"/>
    <mergeCell ref="I164:J164"/>
    <mergeCell ref="I159:J159"/>
    <mergeCell ref="I160:J160"/>
    <mergeCell ref="I161:J161"/>
    <mergeCell ref="I162:J162"/>
    <mergeCell ref="B163:C163"/>
    <mergeCell ref="I163:J163"/>
    <mergeCell ref="I154:J154"/>
    <mergeCell ref="I155:J155"/>
    <mergeCell ref="I156:J156"/>
    <mergeCell ref="I157:J157"/>
    <mergeCell ref="B158:C158"/>
    <mergeCell ref="I158:J158"/>
  </mergeCells>
  <printOptions horizontalCentered="1" verticalCentered="1"/>
  <pageMargins left="0.25" right="0.25" top="0.5" bottom="0.25" header="0.25" footer="0"/>
  <pageSetup scale="47" orientation="portrait" horizontalDpi="1200" verticalDpi="1200" r:id="rId1"/>
  <headerFooter>
    <oddHeader xml:space="preserve">&amp;C&amp;"Arial,Bold"&amp;14&amp;UCHFA INITIAL ADVANCE DETAIL&amp;R&amp;"Arial,Italic"&amp;10CHFA Multifamily Underwriting&amp;"CG Times,Regular"&amp;8
</oddHeader>
  </headerFooter>
  <rowBreaks count="2" manualBreakCount="2">
    <brk id="86" max="12" man="1"/>
    <brk id="180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ADVANCE DETAIL</vt:lpstr>
      <vt:lpstr>'ADVANCE DETAIL'!Print_Area</vt:lpstr>
      <vt:lpstr>'ADVANCE DETAIL'!Print_Titles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Gooden, Carol</dc:creator>
  <cp:lastModifiedBy>Black, Kim</cp:lastModifiedBy>
  <cp:lastPrinted>2015-09-17T12:15:57Z</cp:lastPrinted>
  <dcterms:created xsi:type="dcterms:W3CDTF">2014-08-08T13:50:17Z</dcterms:created>
  <dcterms:modified xsi:type="dcterms:W3CDTF">2015-09-17T12:16:12Z</dcterms:modified>
</cp:coreProperties>
</file>